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1760" activeTab="5"/>
  </bookViews>
  <sheets>
    <sheet name="Огарева 18" sheetId="4" r:id="rId1"/>
    <sheet name="Огарева 21" sheetId="5" r:id="rId2"/>
    <sheet name="Огарева 21а" sheetId="6" r:id="rId3"/>
    <sheet name="Огарева 23" sheetId="7" r:id="rId4"/>
    <sheet name="Огарева 29" sheetId="8" r:id="rId5"/>
    <sheet name="Огарева 31" sheetId="9" r:id="rId6"/>
  </sheets>
  <calcPr calcId="145621"/>
</workbook>
</file>

<file path=xl/calcChain.xml><?xml version="1.0" encoding="utf-8"?>
<calcChain xmlns="http://schemas.openxmlformats.org/spreadsheetml/2006/main">
  <c r="H65" i="9" l="1"/>
  <c r="H61" i="9"/>
  <c r="H56" i="9"/>
  <c r="H53" i="9"/>
  <c r="H51" i="9"/>
  <c r="H45" i="9"/>
  <c r="H43" i="9"/>
  <c r="H38" i="9"/>
  <c r="H34" i="9"/>
  <c r="H32" i="9"/>
  <c r="H29" i="9"/>
  <c r="H28" i="9"/>
  <c r="H27" i="9"/>
  <c r="H15" i="9"/>
  <c r="H13" i="9"/>
  <c r="H65" i="8"/>
  <c r="H61" i="8"/>
  <c r="H56" i="8"/>
  <c r="H53" i="8"/>
  <c r="H51" i="8"/>
  <c r="H45" i="8"/>
  <c r="H43" i="8"/>
  <c r="H38" i="8"/>
  <c r="H34" i="8"/>
  <c r="H32" i="8"/>
  <c r="H29" i="8"/>
  <c r="H28" i="8"/>
  <c r="H27" i="8"/>
  <c r="H15" i="8"/>
  <c r="H13" i="8"/>
  <c r="H65" i="7"/>
  <c r="H61" i="7"/>
  <c r="H56" i="7"/>
  <c r="H53" i="7"/>
  <c r="H51" i="7"/>
  <c r="H45" i="7"/>
  <c r="H43" i="7"/>
  <c r="H38" i="7"/>
  <c r="H34" i="7"/>
  <c r="H32" i="7"/>
  <c r="H29" i="7"/>
  <c r="H28" i="7"/>
  <c r="H27" i="7"/>
  <c r="H21" i="7"/>
  <c r="H15" i="7"/>
  <c r="H13" i="7"/>
  <c r="H61" i="6"/>
  <c r="H56" i="6"/>
  <c r="H32" i="6"/>
  <c r="H29" i="6"/>
  <c r="H28" i="6"/>
  <c r="H27" i="6"/>
  <c r="H15" i="6"/>
  <c r="H13" i="6"/>
  <c r="H65" i="5"/>
  <c r="H61" i="5"/>
  <c r="H56" i="5"/>
  <c r="H34" i="5"/>
  <c r="H32" i="5"/>
  <c r="H29" i="5"/>
  <c r="H28" i="5"/>
  <c r="H27" i="5"/>
  <c r="H15" i="5"/>
  <c r="H13" i="5"/>
  <c r="H65" i="4"/>
  <c r="H61" i="4"/>
  <c r="H56" i="4"/>
  <c r="H53" i="4"/>
  <c r="H51" i="4"/>
  <c r="H45" i="4"/>
  <c r="H43" i="4"/>
  <c r="H38" i="4"/>
  <c r="H34" i="4"/>
  <c r="H32" i="4"/>
  <c r="H29" i="4"/>
  <c r="H28" i="4"/>
  <c r="H27" i="4"/>
  <c r="H15" i="4"/>
  <c r="H13" i="4"/>
</calcChain>
</file>

<file path=xl/sharedStrings.xml><?xml version="1.0" encoding="utf-8"?>
<sst xmlns="http://schemas.openxmlformats.org/spreadsheetml/2006/main" count="1309" uniqueCount="142">
  <si>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</si>
  <si>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</si>
  <si>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</si>
  <si>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</si>
  <si>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</si>
  <si>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</si>
  <si>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</si>
  <si>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</si>
  <si>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</si>
  <si>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</si>
  <si>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</si>
  <si>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</si>
  <si>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</si>
  <si>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</si>
  <si>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</si>
  <si>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</si>
  <si>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</si>
  <si>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</si>
  <si>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</si>
  <si>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</si>
  <si>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</si>
  <si>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</si>
  <si>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</si>
  <si>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</si>
  <si>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</si>
  <si>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</si>
  <si>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</si>
  <si>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</si>
  <si>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</si>
  <si>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</si>
  <si>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</si>
  <si>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</si>
  <si>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</si>
  <si>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</si>
  <si>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</si>
  <si>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</si>
  <si>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</si>
  <si>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</si>
  <si>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</si>
  <si>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</si>
  <si>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</si>
  <si>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</si>
  <si>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</si>
  <si>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</si>
  <si>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</si>
  <si>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</si>
  <si>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</si>
  <si>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</si>
  <si>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</si>
  <si>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</si>
  <si>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</si>
  <si>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</si>
  <si>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</si>
  <si>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</si>
  <si>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</si>
  <si>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</si>
  <si>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</si>
  <si>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</si>
  <si>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</si>
  <si>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</si>
  <si>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</si>
  <si>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</si>
  <si>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</si>
  <si>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</si>
  <si>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</si>
  <si>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</si>
  <si>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</si>
  <si>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</si>
  <si>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</si>
  <si>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</si>
  <si>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</si>
  <si>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</si>
  <si>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</si>
  <si>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</si>
  <si>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</si>
  <si>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</si>
  <si>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</si>
  <si>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</si>
  <si>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</si>
  <si>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</si>
  <si>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</si>
  <si>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</si>
  <si>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</si>
  <si>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</si>
  <si>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</si>
  <si>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</si>
  <si>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</si>
  <si>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</si>
  <si>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</si>
  <si>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</si>
  <si>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</si>
  <si>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</si>
  <si>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</si>
  <si>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</si>
  <si>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</si>
  <si>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</si>
  <si>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</si>
  <si>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</si>
  <si>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</si>
  <si>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</si>
  <si>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</si>
  <si>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</si>
  <si>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</si>
  <si>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</si>
  <si>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</si>
  <si>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</si>
  <si>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</si>
  <si>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</si>
  <si>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</si>
  <si>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</si>
  <si>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</si>
  <si>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</si>
  <si>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</si>
  <si>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</si>
  <si>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</si>
  <si>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</si>
  <si>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</si>
  <si>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</si>
  <si>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</si>
  <si>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</si>
  <si>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>смотрим по своим прейскурантам</t>
  </si>
  <si>
    <t xml:space="preserve">замена трубопроводов отопления - </t>
  </si>
  <si>
    <t>по решению общего собрания</t>
  </si>
  <si>
    <t>при условии включения  строки в тарифную составляющую</t>
  </si>
  <si>
    <t>замена трубопроводов ХВС -</t>
  </si>
  <si>
    <t>замена вентилей -</t>
  </si>
  <si>
    <t>по проекту отсутствуют</t>
  </si>
  <si>
    <t>по проекту отсутствует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</si>
  <si>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</si>
  <si>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</si>
  <si>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</si>
  <si>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</si>
  <si>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</si>
  <si>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выполняются рсо</t>
  </si>
  <si>
    <t>выполняется рсо</t>
  </si>
  <si>
    <t>291402 руб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</si>
  <si>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18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Огарева.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</si>
  <si>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21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Огарева.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</si>
  <si>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21а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Огарева.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</si>
  <si>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23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Огарева.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</si>
  <si>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29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Огарева.</t>
    </r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</si>
  <si>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10"/>
        <color theme="1"/>
        <rFont val="Times New Roman"/>
        <family val="1"/>
        <charset val="204"/>
      </rPr>
      <t xml:space="preserve"> 31</t>
    </r>
    <r>
      <rPr>
        <b/>
        <sz val="10"/>
        <color theme="1"/>
        <rFont val="Times New Roman"/>
        <family val="1"/>
        <charset val="204"/>
      </rPr>
      <t xml:space="preserve">  по ул.</t>
    </r>
    <r>
      <rPr>
        <b/>
        <u/>
        <sz val="10"/>
        <color theme="1"/>
        <rFont val="Times New Roman"/>
        <family val="1"/>
        <charset val="204"/>
      </rPr>
      <t xml:space="preserve"> Огарева.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</si>
</sst>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vertical="top"/>
    </xf>
    <xf numFmtId="0" fontId="0" fillId="2" borderId="0" xfId="0" applyFill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8" fillId="2" borderId="10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2" fontId="8" fillId="2" borderId="10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2" fontId="4" fillId="2" borderId="11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2" fontId="4" fillId="2" borderId="18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2" fontId="4" fillId="2" borderId="1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A8" sqref="A8:H8"/>
    </sheetView>
  </sheetViews>
  <sheetFormatPr defaultRowHeight="15" x14ac:dyDescent="0.25"/>
  <cols>
    <col min="1" max="1" width="2.7109375" style="26" customWidth="1"/>
    <col min="2" max="2" width="12.140625" style="26" customWidth="1"/>
    <col min="3" max="3" width="25.28515625" style="30" customWidth="1"/>
    <col min="4" max="7" width="12.140625" style="26" customWidth="1"/>
    <col min="8" max="8" width="12.140625" style="31" customWidth="1"/>
    <col min="9" max="16384" width="9.140625" style="1"/>
  </cols>
  <sheetData>
    <row r="1" spans="1:8" s="36" customFormat="1" ht="12" x14ac:dyDescent="0.25">
      <c r="C1" s="37"/>
      <c r="H1" s="38"/>
    </row>
    <row r="2" spans="1:8" s="36" customFormat="1" ht="12" x14ac:dyDescent="0.25">
      <c r="C2" s="37"/>
      <c r="F2" s="93" t="s">
        <v>130</v>
      </c>
      <c r="G2" s="93"/>
      <c r="H2" s="93"/>
    </row>
    <row r="3" spans="1:8" s="36" customFormat="1" ht="15" customHeight="1" x14ac:dyDescent="0.25">
      <c r="C3" s="37"/>
      <c r="F3" s="94" t="s">
        <v>131</v>
      </c>
      <c r="G3" s="94"/>
      <c r="H3" s="94"/>
    </row>
    <row r="4" spans="1:8" s="36" customFormat="1" ht="15" customHeight="1" x14ac:dyDescent="0.25">
      <c r="C4" s="37"/>
      <c r="F4" s="93" t="s">
        <v>128</v>
      </c>
      <c r="G4" s="93"/>
      <c r="H4" s="93"/>
    </row>
    <row r="5" spans="1:8" s="36" customFormat="1" ht="15" customHeight="1" x14ac:dyDescent="0.25">
      <c r="C5" s="37"/>
      <c r="F5" s="93" t="s">
        <v>132</v>
      </c>
      <c r="G5" s="93"/>
      <c r="H5" s="93"/>
    </row>
    <row r="6" spans="1:8" s="36" customFormat="1" ht="12" x14ac:dyDescent="0.25">
      <c r="C6" s="37"/>
      <c r="F6" s="95" t="s">
        <v>129</v>
      </c>
      <c r="G6" s="95"/>
      <c r="H6" s="95"/>
    </row>
    <row r="7" spans="1:8" s="36" customFormat="1" ht="12" x14ac:dyDescent="0.25">
      <c r="C7" s="37"/>
      <c r="H7" s="38"/>
    </row>
    <row r="8" spans="1:8" ht="67.5" customHeight="1" thickBot="1" x14ac:dyDescent="0.3">
      <c r="A8" s="78" t="s">
        <v>136</v>
      </c>
      <c r="B8" s="78"/>
      <c r="C8" s="78"/>
      <c r="D8" s="78"/>
      <c r="E8" s="78"/>
      <c r="F8" s="78"/>
      <c r="G8" s="78"/>
      <c r="H8" s="78"/>
    </row>
    <row r="9" spans="1:8" x14ac:dyDescent="0.25">
      <c r="A9" s="74" t="s">
        <v>72</v>
      </c>
      <c r="B9" s="75" t="s">
        <v>0</v>
      </c>
      <c r="C9" s="75" t="s">
        <v>1</v>
      </c>
      <c r="D9" s="75" t="s">
        <v>70</v>
      </c>
      <c r="E9" s="75" t="s">
        <v>2</v>
      </c>
      <c r="F9" s="75" t="s">
        <v>3</v>
      </c>
      <c r="G9" s="75" t="s">
        <v>4</v>
      </c>
      <c r="H9" s="79" t="s">
        <v>71</v>
      </c>
    </row>
    <row r="10" spans="1:8" ht="119.25" customHeight="1" x14ac:dyDescent="0.25">
      <c r="A10" s="72"/>
      <c r="B10" s="73"/>
      <c r="C10" s="73"/>
      <c r="D10" s="73"/>
      <c r="E10" s="73"/>
      <c r="F10" s="73"/>
      <c r="G10" s="73"/>
      <c r="H10" s="80"/>
    </row>
    <row r="11" spans="1:8" ht="15.75" thickBot="1" x14ac:dyDescent="0.3">
      <c r="A11" s="68" t="s">
        <v>73</v>
      </c>
      <c r="B11" s="69"/>
      <c r="C11" s="69"/>
      <c r="D11" s="69"/>
      <c r="E11" s="69"/>
      <c r="F11" s="69"/>
      <c r="G11" s="69"/>
      <c r="H11" s="39"/>
    </row>
    <row r="12" spans="1:8" x14ac:dyDescent="0.25">
      <c r="A12" s="70" t="s">
        <v>117</v>
      </c>
      <c r="B12" s="71"/>
      <c r="C12" s="71"/>
      <c r="D12" s="71"/>
      <c r="E12" s="71"/>
      <c r="F12" s="71"/>
      <c r="G12" s="71"/>
      <c r="H12" s="40"/>
    </row>
    <row r="13" spans="1:8" ht="24" x14ac:dyDescent="0.25">
      <c r="A13" s="72" t="s">
        <v>5</v>
      </c>
      <c r="B13" s="73" t="s">
        <v>6</v>
      </c>
      <c r="C13" s="41" t="s">
        <v>7</v>
      </c>
      <c r="D13" s="73" t="s">
        <v>9</v>
      </c>
      <c r="E13" s="73" t="s">
        <v>77</v>
      </c>
      <c r="F13" s="73" t="s">
        <v>90</v>
      </c>
      <c r="G13" s="73" t="s">
        <v>10</v>
      </c>
      <c r="H13" s="42">
        <f>(56*5440/4124.17)*1.382</f>
        <v>102.0841720879595</v>
      </c>
    </row>
    <row r="14" spans="1:8" ht="72" x14ac:dyDescent="0.25">
      <c r="A14" s="72"/>
      <c r="B14" s="73"/>
      <c r="C14" s="41" t="s">
        <v>8</v>
      </c>
      <c r="D14" s="73"/>
      <c r="E14" s="73"/>
      <c r="F14" s="73"/>
      <c r="G14" s="73"/>
      <c r="H14" s="43" t="s">
        <v>123</v>
      </c>
    </row>
    <row r="15" spans="1:8" ht="24" x14ac:dyDescent="0.25">
      <c r="A15" s="72" t="s">
        <v>11</v>
      </c>
      <c r="B15" s="73" t="s">
        <v>12</v>
      </c>
      <c r="C15" s="41" t="s">
        <v>7</v>
      </c>
      <c r="D15" s="73" t="s">
        <v>13</v>
      </c>
      <c r="E15" s="73" t="s">
        <v>77</v>
      </c>
      <c r="F15" s="73" t="s">
        <v>90</v>
      </c>
      <c r="G15" s="73" t="s">
        <v>14</v>
      </c>
      <c r="H15" s="81">
        <f>(32*1068/4124.17)*1.382</f>
        <v>11.452299977934953</v>
      </c>
    </row>
    <row r="16" spans="1:8" ht="36" x14ac:dyDescent="0.25">
      <c r="A16" s="72"/>
      <c r="B16" s="73"/>
      <c r="C16" s="41" t="s">
        <v>8</v>
      </c>
      <c r="D16" s="73"/>
      <c r="E16" s="73"/>
      <c r="F16" s="73"/>
      <c r="G16" s="73"/>
      <c r="H16" s="82"/>
    </row>
    <row r="17" spans="1:9" ht="96" x14ac:dyDescent="0.25">
      <c r="A17" s="44">
        <v>3</v>
      </c>
      <c r="B17" s="41" t="s">
        <v>76</v>
      </c>
      <c r="C17" s="41" t="s">
        <v>78</v>
      </c>
      <c r="D17" s="41" t="s">
        <v>82</v>
      </c>
      <c r="E17" s="41" t="s">
        <v>75</v>
      </c>
      <c r="F17" s="41" t="s">
        <v>98</v>
      </c>
      <c r="G17" s="73" t="s">
        <v>79</v>
      </c>
      <c r="H17" s="45" t="s">
        <v>118</v>
      </c>
    </row>
    <row r="18" spans="1:9" ht="96" x14ac:dyDescent="0.25">
      <c r="A18" s="44">
        <v>4</v>
      </c>
      <c r="B18" s="41" t="s">
        <v>80</v>
      </c>
      <c r="C18" s="41" t="s">
        <v>81</v>
      </c>
      <c r="D18" s="41" t="s">
        <v>82</v>
      </c>
      <c r="E18" s="41" t="s">
        <v>75</v>
      </c>
      <c r="F18" s="41" t="s">
        <v>98</v>
      </c>
      <c r="G18" s="73"/>
      <c r="H18" s="46" t="s">
        <v>119</v>
      </c>
    </row>
    <row r="19" spans="1:9" ht="84.75" thickBot="1" x14ac:dyDescent="0.3">
      <c r="A19" s="47">
        <v>5</v>
      </c>
      <c r="B19" s="48" t="s">
        <v>83</v>
      </c>
      <c r="C19" s="48" t="s">
        <v>84</v>
      </c>
      <c r="D19" s="48" t="s">
        <v>95</v>
      </c>
      <c r="E19" s="48" t="s">
        <v>85</v>
      </c>
      <c r="F19" s="48" t="s">
        <v>98</v>
      </c>
      <c r="G19" s="48" t="s">
        <v>79</v>
      </c>
      <c r="H19" s="46" t="s">
        <v>119</v>
      </c>
    </row>
    <row r="20" spans="1:9" x14ac:dyDescent="0.25">
      <c r="A20" s="76" t="s">
        <v>86</v>
      </c>
      <c r="B20" s="77"/>
      <c r="C20" s="77"/>
      <c r="D20" s="77"/>
      <c r="E20" s="77"/>
      <c r="F20" s="77"/>
      <c r="G20" s="49"/>
      <c r="H20" s="43"/>
    </row>
    <row r="21" spans="1:9" x14ac:dyDescent="0.25">
      <c r="A21" s="72">
        <v>6</v>
      </c>
      <c r="B21" s="73" t="s">
        <v>87</v>
      </c>
      <c r="C21" s="41" t="s">
        <v>16</v>
      </c>
      <c r="D21" s="73" t="s">
        <v>89</v>
      </c>
      <c r="E21" s="73" t="s">
        <v>77</v>
      </c>
      <c r="F21" s="73" t="s">
        <v>91</v>
      </c>
      <c r="G21" s="73" t="s">
        <v>18</v>
      </c>
      <c r="H21" s="81" t="s">
        <v>118</v>
      </c>
    </row>
    <row r="22" spans="1:9" ht="24" x14ac:dyDescent="0.25">
      <c r="A22" s="72"/>
      <c r="B22" s="73"/>
      <c r="C22" s="41" t="s">
        <v>17</v>
      </c>
      <c r="D22" s="73"/>
      <c r="E22" s="73"/>
      <c r="F22" s="73"/>
      <c r="G22" s="73"/>
      <c r="H22" s="83"/>
    </row>
    <row r="23" spans="1:9" ht="24" x14ac:dyDescent="0.25">
      <c r="A23" s="72"/>
      <c r="B23" s="73"/>
      <c r="C23" s="41" t="s">
        <v>88</v>
      </c>
      <c r="D23" s="73"/>
      <c r="E23" s="73"/>
      <c r="F23" s="73"/>
      <c r="G23" s="73"/>
      <c r="H23" s="82"/>
    </row>
    <row r="24" spans="1:9" ht="84" x14ac:dyDescent="0.25">
      <c r="A24" s="44">
        <v>7</v>
      </c>
      <c r="B24" s="41" t="s">
        <v>92</v>
      </c>
      <c r="C24" s="41" t="s">
        <v>93</v>
      </c>
      <c r="D24" s="41" t="s">
        <v>94</v>
      </c>
      <c r="E24" s="41" t="s">
        <v>75</v>
      </c>
      <c r="F24" s="41" t="s">
        <v>98</v>
      </c>
      <c r="G24" s="41" t="s">
        <v>79</v>
      </c>
      <c r="H24" s="45" t="s">
        <v>133</v>
      </c>
      <c r="I24" s="2"/>
    </row>
    <row r="25" spans="1:9" ht="84" customHeight="1" x14ac:dyDescent="0.25">
      <c r="A25" s="44">
        <v>8</v>
      </c>
      <c r="B25" s="41" t="s">
        <v>96</v>
      </c>
      <c r="C25" s="41" t="s">
        <v>97</v>
      </c>
      <c r="D25" s="41" t="s">
        <v>94</v>
      </c>
      <c r="E25" s="41" t="s">
        <v>85</v>
      </c>
      <c r="F25" s="41" t="s">
        <v>98</v>
      </c>
      <c r="G25" s="41" t="s">
        <v>79</v>
      </c>
      <c r="H25" s="46">
        <v>1643.89</v>
      </c>
      <c r="I25" s="2" t="s">
        <v>120</v>
      </c>
    </row>
    <row r="26" spans="1:9" ht="15.75" thickBot="1" x14ac:dyDescent="0.3">
      <c r="A26" s="68" t="s">
        <v>19</v>
      </c>
      <c r="B26" s="69"/>
      <c r="C26" s="69"/>
      <c r="D26" s="69"/>
      <c r="E26" s="69"/>
      <c r="F26" s="69"/>
      <c r="G26" s="50"/>
      <c r="H26" s="39"/>
    </row>
    <row r="27" spans="1:9" ht="24" x14ac:dyDescent="0.25">
      <c r="A27" s="74">
        <v>9</v>
      </c>
      <c r="B27" s="75" t="s">
        <v>20</v>
      </c>
      <c r="C27" s="51" t="s">
        <v>21</v>
      </c>
      <c r="D27" s="75" t="s">
        <v>24</v>
      </c>
      <c r="E27" s="75" t="s">
        <v>77</v>
      </c>
      <c r="F27" s="75" t="s">
        <v>90</v>
      </c>
      <c r="G27" s="75" t="s">
        <v>14</v>
      </c>
      <c r="H27" s="52">
        <f>(9.2*7404/4124.17)*1.382</f>
        <v>22.825784970066699</v>
      </c>
      <c r="I27" s="3"/>
    </row>
    <row r="28" spans="1:9" ht="24" x14ac:dyDescent="0.25">
      <c r="A28" s="72"/>
      <c r="B28" s="73"/>
      <c r="C28" s="41" t="s">
        <v>22</v>
      </c>
      <c r="D28" s="73"/>
      <c r="E28" s="73"/>
      <c r="F28" s="73"/>
      <c r="G28" s="73"/>
      <c r="H28" s="45">
        <f>(4*720/4124.17)*1.382</f>
        <v>0.96508145881474328</v>
      </c>
      <c r="I28" s="3"/>
    </row>
    <row r="29" spans="1:9" ht="24" x14ac:dyDescent="0.25">
      <c r="A29" s="72"/>
      <c r="B29" s="73"/>
      <c r="C29" s="41" t="s">
        <v>23</v>
      </c>
      <c r="D29" s="73"/>
      <c r="E29" s="73"/>
      <c r="F29" s="73"/>
      <c r="G29" s="73"/>
      <c r="H29" s="53">
        <f>(4*2300/4124.17)*1.382</f>
        <v>3.0828991045470966</v>
      </c>
      <c r="I29" s="3"/>
    </row>
    <row r="30" spans="1:9" ht="24" x14ac:dyDescent="0.25">
      <c r="A30" s="72">
        <v>10</v>
      </c>
      <c r="B30" s="73" t="s">
        <v>25</v>
      </c>
      <c r="C30" s="41" t="s">
        <v>26</v>
      </c>
      <c r="D30" s="73" t="s">
        <v>28</v>
      </c>
      <c r="E30" s="73" t="s">
        <v>77</v>
      </c>
      <c r="F30" s="73" t="s">
        <v>91</v>
      </c>
      <c r="G30" s="73" t="s">
        <v>14</v>
      </c>
      <c r="H30" s="81" t="s">
        <v>126</v>
      </c>
    </row>
    <row r="31" spans="1:9" ht="24" x14ac:dyDescent="0.25">
      <c r="A31" s="72"/>
      <c r="B31" s="73"/>
      <c r="C31" s="41" t="s">
        <v>27</v>
      </c>
      <c r="D31" s="73"/>
      <c r="E31" s="73"/>
      <c r="F31" s="73"/>
      <c r="G31" s="73"/>
      <c r="H31" s="82"/>
    </row>
    <row r="32" spans="1:9" ht="24" x14ac:dyDescent="0.25">
      <c r="A32" s="72">
        <v>11</v>
      </c>
      <c r="B32" s="73" t="s">
        <v>29</v>
      </c>
      <c r="C32" s="41" t="s">
        <v>30</v>
      </c>
      <c r="D32" s="73" t="s">
        <v>31</v>
      </c>
      <c r="E32" s="73" t="s">
        <v>77</v>
      </c>
      <c r="F32" s="73" t="s">
        <v>91</v>
      </c>
      <c r="G32" s="73" t="s">
        <v>14</v>
      </c>
      <c r="H32" s="81">
        <f>(2*7404/4124.17)*1.382</f>
        <v>4.9621271674058054</v>
      </c>
    </row>
    <row r="33" spans="1:8" ht="24" x14ac:dyDescent="0.25">
      <c r="A33" s="72"/>
      <c r="B33" s="73"/>
      <c r="C33" s="41" t="s">
        <v>27</v>
      </c>
      <c r="D33" s="73"/>
      <c r="E33" s="73"/>
      <c r="F33" s="73"/>
      <c r="G33" s="73"/>
      <c r="H33" s="83"/>
    </row>
    <row r="34" spans="1:8" ht="24" x14ac:dyDescent="0.25">
      <c r="A34" s="72">
        <v>12</v>
      </c>
      <c r="B34" s="73" t="s">
        <v>32</v>
      </c>
      <c r="C34" s="41" t="s">
        <v>33</v>
      </c>
      <c r="D34" s="73" t="s">
        <v>34</v>
      </c>
      <c r="E34" s="73" t="s">
        <v>77</v>
      </c>
      <c r="F34" s="73" t="s">
        <v>91</v>
      </c>
      <c r="G34" s="86" t="s">
        <v>14</v>
      </c>
      <c r="H34" s="42">
        <f>(89.6*91/4124.17)*1.382</f>
        <v>2.7322528411777394</v>
      </c>
    </row>
    <row r="35" spans="1:8" ht="24.75" thickBot="1" x14ac:dyDescent="0.3">
      <c r="A35" s="84"/>
      <c r="B35" s="85"/>
      <c r="C35" s="48" t="s">
        <v>27</v>
      </c>
      <c r="D35" s="85"/>
      <c r="E35" s="85"/>
      <c r="F35" s="85"/>
      <c r="G35" s="87"/>
      <c r="H35" s="54"/>
    </row>
    <row r="36" spans="1:8" x14ac:dyDescent="0.25">
      <c r="A36" s="76" t="s">
        <v>35</v>
      </c>
      <c r="B36" s="77"/>
      <c r="C36" s="77"/>
      <c r="D36" s="77"/>
      <c r="E36" s="77"/>
      <c r="F36" s="77"/>
      <c r="G36" s="77"/>
      <c r="H36" s="43"/>
    </row>
    <row r="37" spans="1:8" ht="15.75" thickBot="1" x14ac:dyDescent="0.3">
      <c r="A37" s="68" t="s">
        <v>74</v>
      </c>
      <c r="B37" s="69"/>
      <c r="C37" s="69"/>
      <c r="D37" s="69"/>
      <c r="E37" s="69"/>
      <c r="F37" s="69"/>
      <c r="G37" s="69"/>
      <c r="H37" s="39"/>
    </row>
    <row r="38" spans="1:8" ht="24" x14ac:dyDescent="0.25">
      <c r="A38" s="74">
        <v>13</v>
      </c>
      <c r="B38" s="75" t="s">
        <v>100</v>
      </c>
      <c r="C38" s="51" t="s">
        <v>7</v>
      </c>
      <c r="D38" s="75" t="s">
        <v>99</v>
      </c>
      <c r="E38" s="75" t="s">
        <v>77</v>
      </c>
      <c r="F38" s="75" t="s">
        <v>90</v>
      </c>
      <c r="G38" s="75" t="s">
        <v>14</v>
      </c>
      <c r="H38" s="88">
        <f>(808*79.75/4124.17)*1.382</f>
        <v>21.59302744552237</v>
      </c>
    </row>
    <row r="39" spans="1:8" ht="36" x14ac:dyDescent="0.25">
      <c r="A39" s="72"/>
      <c r="B39" s="73"/>
      <c r="C39" s="41" t="s">
        <v>8</v>
      </c>
      <c r="D39" s="73"/>
      <c r="E39" s="73"/>
      <c r="F39" s="73"/>
      <c r="G39" s="73"/>
      <c r="H39" s="82"/>
    </row>
    <row r="40" spans="1:8" ht="24" x14ac:dyDescent="0.25">
      <c r="A40" s="72">
        <v>14</v>
      </c>
      <c r="B40" s="73" t="s">
        <v>101</v>
      </c>
      <c r="C40" s="41" t="s">
        <v>7</v>
      </c>
      <c r="D40" s="73" t="s">
        <v>99</v>
      </c>
      <c r="E40" s="73" t="s">
        <v>77</v>
      </c>
      <c r="F40" s="73" t="s">
        <v>91</v>
      </c>
      <c r="G40" s="73" t="s">
        <v>14</v>
      </c>
      <c r="H40" s="89" t="s">
        <v>119</v>
      </c>
    </row>
    <row r="41" spans="1:8" ht="36" x14ac:dyDescent="0.25">
      <c r="A41" s="72"/>
      <c r="B41" s="73"/>
      <c r="C41" s="41" t="s">
        <v>15</v>
      </c>
      <c r="D41" s="73"/>
      <c r="E41" s="73"/>
      <c r="F41" s="73"/>
      <c r="G41" s="73"/>
      <c r="H41" s="90"/>
    </row>
    <row r="42" spans="1:8" ht="36" x14ac:dyDescent="0.25">
      <c r="A42" s="72">
        <v>15</v>
      </c>
      <c r="B42" s="73" t="s">
        <v>103</v>
      </c>
      <c r="C42" s="41" t="s">
        <v>39</v>
      </c>
      <c r="D42" s="73" t="s">
        <v>42</v>
      </c>
      <c r="E42" s="73" t="s">
        <v>77</v>
      </c>
      <c r="F42" s="73" t="s">
        <v>90</v>
      </c>
      <c r="G42" s="73" t="s">
        <v>14</v>
      </c>
      <c r="H42" s="39" t="s">
        <v>121</v>
      </c>
    </row>
    <row r="43" spans="1:8" x14ac:dyDescent="0.25">
      <c r="A43" s="72"/>
      <c r="B43" s="73"/>
      <c r="C43" s="41" t="s">
        <v>40</v>
      </c>
      <c r="D43" s="73"/>
      <c r="E43" s="73"/>
      <c r="F43" s="73"/>
      <c r="G43" s="73"/>
      <c r="H43" s="55">
        <f>(1585*808/4124.17)*1.382</f>
        <v>429.15295926210604</v>
      </c>
    </row>
    <row r="44" spans="1:8" ht="24" x14ac:dyDescent="0.25">
      <c r="A44" s="72"/>
      <c r="B44" s="73"/>
      <c r="C44" s="41" t="s">
        <v>41</v>
      </c>
      <c r="D44" s="73"/>
      <c r="E44" s="73"/>
      <c r="F44" s="73"/>
      <c r="G44" s="73"/>
      <c r="H44" s="56" t="s">
        <v>125</v>
      </c>
    </row>
    <row r="45" spans="1:8" ht="24" x14ac:dyDescent="0.25">
      <c r="A45" s="72"/>
      <c r="B45" s="73"/>
      <c r="C45" s="41" t="s">
        <v>37</v>
      </c>
      <c r="D45" s="73"/>
      <c r="E45" s="73"/>
      <c r="F45" s="73"/>
      <c r="G45" s="73"/>
      <c r="H45" s="55">
        <f>(60*1043/4124.17)*1.382</f>
        <v>20.970415865495358</v>
      </c>
    </row>
    <row r="46" spans="1:8" ht="36" x14ac:dyDescent="0.25">
      <c r="A46" s="72"/>
      <c r="B46" s="73"/>
      <c r="C46" s="41" t="s">
        <v>38</v>
      </c>
      <c r="D46" s="73"/>
      <c r="E46" s="73"/>
      <c r="F46" s="73"/>
      <c r="G46" s="73"/>
      <c r="H46" s="43"/>
    </row>
    <row r="47" spans="1:8" ht="24" x14ac:dyDescent="0.25">
      <c r="A47" s="72">
        <v>16</v>
      </c>
      <c r="B47" s="73" t="s">
        <v>43</v>
      </c>
      <c r="C47" s="41" t="s">
        <v>44</v>
      </c>
      <c r="D47" s="73" t="s">
        <v>45</v>
      </c>
      <c r="E47" s="73" t="s">
        <v>102</v>
      </c>
      <c r="F47" s="73" t="s">
        <v>90</v>
      </c>
      <c r="G47" s="73" t="s">
        <v>36</v>
      </c>
      <c r="H47" s="89" t="s">
        <v>119</v>
      </c>
    </row>
    <row r="48" spans="1:8" ht="36.75" thickBot="1" x14ac:dyDescent="0.3">
      <c r="A48" s="84"/>
      <c r="B48" s="85"/>
      <c r="C48" s="48" t="s">
        <v>15</v>
      </c>
      <c r="D48" s="85"/>
      <c r="E48" s="85"/>
      <c r="F48" s="85"/>
      <c r="G48" s="85"/>
      <c r="H48" s="90"/>
    </row>
    <row r="49" spans="1:8" ht="15.75" thickBot="1" x14ac:dyDescent="0.3">
      <c r="A49" s="91" t="s">
        <v>47</v>
      </c>
      <c r="B49" s="92"/>
      <c r="C49" s="92"/>
      <c r="D49" s="92"/>
      <c r="E49" s="92"/>
      <c r="F49" s="92"/>
      <c r="G49" s="57"/>
      <c r="H49" s="56"/>
    </row>
    <row r="50" spans="1:8" ht="36" x14ac:dyDescent="0.25">
      <c r="A50" s="74">
        <v>17</v>
      </c>
      <c r="B50" s="75" t="s">
        <v>48</v>
      </c>
      <c r="C50" s="51" t="s">
        <v>39</v>
      </c>
      <c r="D50" s="75" t="s">
        <v>46</v>
      </c>
      <c r="E50" s="75" t="s">
        <v>77</v>
      </c>
      <c r="F50" s="75" t="s">
        <v>90</v>
      </c>
      <c r="G50" s="75" t="s">
        <v>14</v>
      </c>
      <c r="H50" s="58" t="s">
        <v>124</v>
      </c>
    </row>
    <row r="51" spans="1:8" x14ac:dyDescent="0.25">
      <c r="A51" s="72"/>
      <c r="B51" s="73"/>
      <c r="C51" s="41" t="s">
        <v>40</v>
      </c>
      <c r="D51" s="73"/>
      <c r="E51" s="73"/>
      <c r="F51" s="73"/>
      <c r="G51" s="73"/>
      <c r="H51" s="55">
        <f>(70*1585/4124.17)*1.382</f>
        <v>37.179093005380473</v>
      </c>
    </row>
    <row r="52" spans="1:8" ht="24" x14ac:dyDescent="0.25">
      <c r="A52" s="72"/>
      <c r="B52" s="73"/>
      <c r="C52" s="41" t="s">
        <v>41</v>
      </c>
      <c r="D52" s="73"/>
      <c r="E52" s="73"/>
      <c r="F52" s="73"/>
      <c r="G52" s="73"/>
      <c r="H52" s="56" t="s">
        <v>125</v>
      </c>
    </row>
    <row r="53" spans="1:8" ht="24" x14ac:dyDescent="0.25">
      <c r="A53" s="72"/>
      <c r="B53" s="73"/>
      <c r="C53" s="41" t="s">
        <v>49</v>
      </c>
      <c r="D53" s="73"/>
      <c r="E53" s="73"/>
      <c r="F53" s="73"/>
      <c r="G53" s="73"/>
      <c r="H53" s="55">
        <f>(76*1043/4124.17)*1.382</f>
        <v>26.562526762960786</v>
      </c>
    </row>
    <row r="54" spans="1:8" ht="24.75" thickBot="1" x14ac:dyDescent="0.3">
      <c r="A54" s="84"/>
      <c r="B54" s="85"/>
      <c r="C54" s="48" t="s">
        <v>50</v>
      </c>
      <c r="D54" s="85"/>
      <c r="E54" s="85"/>
      <c r="F54" s="85"/>
      <c r="G54" s="85"/>
      <c r="H54" s="54"/>
    </row>
    <row r="55" spans="1:8" ht="15.75" thickBot="1" x14ac:dyDescent="0.3">
      <c r="A55" s="91" t="s">
        <v>86</v>
      </c>
      <c r="B55" s="92"/>
      <c r="C55" s="92"/>
      <c r="D55" s="92"/>
      <c r="E55" s="92"/>
      <c r="F55" s="92"/>
      <c r="G55" s="57"/>
      <c r="H55" s="56"/>
    </row>
    <row r="56" spans="1:8" s="4" customFormat="1" ht="24" x14ac:dyDescent="0.25">
      <c r="A56" s="74">
        <v>18</v>
      </c>
      <c r="B56" s="75" t="s">
        <v>51</v>
      </c>
      <c r="C56" s="51" t="s">
        <v>52</v>
      </c>
      <c r="D56" s="75" t="s">
        <v>54</v>
      </c>
      <c r="E56" s="75" t="s">
        <v>77</v>
      </c>
      <c r="F56" s="75" t="s">
        <v>98</v>
      </c>
      <c r="G56" s="75" t="s">
        <v>55</v>
      </c>
      <c r="H56" s="88">
        <f>(28*1070/4124.17)*1.382</f>
        <v>10.03952795350337</v>
      </c>
    </row>
    <row r="57" spans="1:8" s="4" customFormat="1" ht="21.75" customHeight="1" x14ac:dyDescent="0.25">
      <c r="A57" s="72"/>
      <c r="B57" s="73"/>
      <c r="C57" s="41" t="s">
        <v>53</v>
      </c>
      <c r="D57" s="73"/>
      <c r="E57" s="73"/>
      <c r="F57" s="73"/>
      <c r="G57" s="73"/>
      <c r="H57" s="82"/>
    </row>
    <row r="58" spans="1:8" ht="36" x14ac:dyDescent="0.25">
      <c r="A58" s="72">
        <v>19</v>
      </c>
      <c r="B58" s="73" t="s">
        <v>56</v>
      </c>
      <c r="C58" s="41" t="s">
        <v>57</v>
      </c>
      <c r="D58" s="73" t="s">
        <v>106</v>
      </c>
      <c r="E58" s="73" t="s">
        <v>77</v>
      </c>
      <c r="F58" s="73" t="s">
        <v>98</v>
      </c>
      <c r="G58" s="73" t="s">
        <v>55</v>
      </c>
      <c r="H58" s="39" t="s">
        <v>127</v>
      </c>
    </row>
    <row r="59" spans="1:8" x14ac:dyDescent="0.25">
      <c r="A59" s="72"/>
      <c r="B59" s="73"/>
      <c r="C59" s="41" t="s">
        <v>53</v>
      </c>
      <c r="D59" s="73"/>
      <c r="E59" s="73"/>
      <c r="F59" s="73"/>
      <c r="G59" s="73"/>
      <c r="H59" s="43"/>
    </row>
    <row r="60" spans="1:8" ht="15.75" thickBot="1" x14ac:dyDescent="0.3">
      <c r="A60" s="91" t="s">
        <v>19</v>
      </c>
      <c r="B60" s="92"/>
      <c r="C60" s="92"/>
      <c r="D60" s="92"/>
      <c r="E60" s="92"/>
      <c r="F60" s="92"/>
      <c r="G60" s="92"/>
      <c r="H60" s="56"/>
    </row>
    <row r="61" spans="1:8" ht="24" x14ac:dyDescent="0.25">
      <c r="A61" s="74">
        <v>20</v>
      </c>
      <c r="B61" s="75" t="s">
        <v>58</v>
      </c>
      <c r="C61" s="51" t="s">
        <v>59</v>
      </c>
      <c r="D61" s="75" t="s">
        <v>60</v>
      </c>
      <c r="E61" s="75" t="s">
        <v>77</v>
      </c>
      <c r="F61" s="75" t="s">
        <v>91</v>
      </c>
      <c r="G61" s="75" t="s">
        <v>14</v>
      </c>
      <c r="H61" s="88">
        <f>(16.015*857/4124.17)*1.382</f>
        <v>4.5991677379933416</v>
      </c>
    </row>
    <row r="62" spans="1:8" ht="24" x14ac:dyDescent="0.25">
      <c r="A62" s="72"/>
      <c r="B62" s="73"/>
      <c r="C62" s="41" t="s">
        <v>27</v>
      </c>
      <c r="D62" s="73"/>
      <c r="E62" s="73"/>
      <c r="F62" s="73"/>
      <c r="G62" s="73"/>
      <c r="H62" s="82"/>
    </row>
    <row r="63" spans="1:8" ht="24" x14ac:dyDescent="0.25">
      <c r="A63" s="72">
        <v>21</v>
      </c>
      <c r="B63" s="73" t="s">
        <v>104</v>
      </c>
      <c r="C63" s="41" t="s">
        <v>59</v>
      </c>
      <c r="D63" s="73" t="s">
        <v>61</v>
      </c>
      <c r="E63" s="73" t="s">
        <v>77</v>
      </c>
      <c r="F63" s="73" t="s">
        <v>91</v>
      </c>
      <c r="G63" s="73" t="s">
        <v>14</v>
      </c>
      <c r="H63" s="89" t="s">
        <v>122</v>
      </c>
    </row>
    <row r="64" spans="1:8" ht="24" x14ac:dyDescent="0.25">
      <c r="A64" s="72"/>
      <c r="B64" s="73"/>
      <c r="C64" s="41" t="s">
        <v>27</v>
      </c>
      <c r="D64" s="73"/>
      <c r="E64" s="73"/>
      <c r="F64" s="73"/>
      <c r="G64" s="73"/>
      <c r="H64" s="90"/>
    </row>
    <row r="65" spans="1:8" ht="24" x14ac:dyDescent="0.25">
      <c r="A65" s="72">
        <v>22</v>
      </c>
      <c r="B65" s="73" t="s">
        <v>62</v>
      </c>
      <c r="C65" s="41" t="s">
        <v>33</v>
      </c>
      <c r="D65" s="73" t="s">
        <v>105</v>
      </c>
      <c r="E65" s="73" t="s">
        <v>77</v>
      </c>
      <c r="F65" s="73" t="s">
        <v>98</v>
      </c>
      <c r="G65" s="73" t="s">
        <v>14</v>
      </c>
      <c r="H65" s="81">
        <f>(58.24*7180/4124.17)*1.382</f>
        <v>140.12553856897264</v>
      </c>
    </row>
    <row r="66" spans="1:8" ht="24" x14ac:dyDescent="0.25">
      <c r="A66" s="72"/>
      <c r="B66" s="73"/>
      <c r="C66" s="41" t="s">
        <v>22</v>
      </c>
      <c r="D66" s="73"/>
      <c r="E66" s="73"/>
      <c r="F66" s="73"/>
      <c r="G66" s="73"/>
      <c r="H66" s="83"/>
    </row>
    <row r="67" spans="1:8" ht="24.75" thickBot="1" x14ac:dyDescent="0.3">
      <c r="A67" s="84"/>
      <c r="B67" s="85"/>
      <c r="C67" s="48" t="s">
        <v>63</v>
      </c>
      <c r="D67" s="85"/>
      <c r="E67" s="85"/>
      <c r="F67" s="85"/>
      <c r="G67" s="85"/>
      <c r="H67" s="100"/>
    </row>
    <row r="68" spans="1:8" ht="15.75" thickBot="1" x14ac:dyDescent="0.3">
      <c r="A68" s="91" t="s">
        <v>64</v>
      </c>
      <c r="B68" s="92"/>
      <c r="C68" s="92"/>
      <c r="D68" s="92"/>
      <c r="E68" s="92"/>
      <c r="F68" s="92"/>
      <c r="G68" s="57"/>
      <c r="H68" s="56"/>
    </row>
    <row r="69" spans="1:8" ht="48" x14ac:dyDescent="0.25">
      <c r="A69" s="74">
        <v>23</v>
      </c>
      <c r="B69" s="75" t="s">
        <v>65</v>
      </c>
      <c r="C69" s="51" t="s">
        <v>66</v>
      </c>
      <c r="D69" s="51" t="s">
        <v>68</v>
      </c>
      <c r="E69" s="75" t="s">
        <v>77</v>
      </c>
      <c r="F69" s="75" t="s">
        <v>90</v>
      </c>
      <c r="G69" s="75" t="s">
        <v>14</v>
      </c>
      <c r="H69" s="88" t="s">
        <v>126</v>
      </c>
    </row>
    <row r="70" spans="1:8" ht="60" x14ac:dyDescent="0.25">
      <c r="A70" s="72"/>
      <c r="B70" s="73"/>
      <c r="C70" s="41" t="s">
        <v>22</v>
      </c>
      <c r="D70" s="41" t="s">
        <v>69</v>
      </c>
      <c r="E70" s="73"/>
      <c r="F70" s="73"/>
      <c r="G70" s="73"/>
      <c r="H70" s="83"/>
    </row>
    <row r="71" spans="1:8" ht="24.75" thickBot="1" x14ac:dyDescent="0.3">
      <c r="A71" s="84"/>
      <c r="B71" s="85"/>
      <c r="C71" s="48" t="s">
        <v>67</v>
      </c>
      <c r="D71" s="59"/>
      <c r="E71" s="85"/>
      <c r="F71" s="85"/>
      <c r="G71" s="85"/>
      <c r="H71" s="100"/>
    </row>
    <row r="72" spans="1:8" x14ac:dyDescent="0.25">
      <c r="A72" s="36"/>
      <c r="B72" s="60" t="s">
        <v>107</v>
      </c>
      <c r="C72" s="61"/>
      <c r="D72" s="60"/>
      <c r="E72" s="60"/>
      <c r="F72" s="60"/>
      <c r="G72" s="60"/>
      <c r="H72" s="62"/>
    </row>
    <row r="73" spans="1:8" s="26" customFormat="1" ht="15" customHeight="1" x14ac:dyDescent="0.25">
      <c r="A73" s="67" t="s">
        <v>110</v>
      </c>
      <c r="B73" s="67"/>
      <c r="C73" s="67"/>
      <c r="D73" s="60"/>
      <c r="E73" s="60"/>
      <c r="F73" s="60"/>
      <c r="G73" s="60"/>
      <c r="H73" s="62"/>
    </row>
    <row r="74" spans="1:8" s="26" customFormat="1" ht="15" customHeight="1" x14ac:dyDescent="0.25">
      <c r="A74" s="67" t="s">
        <v>108</v>
      </c>
      <c r="B74" s="67"/>
      <c r="C74" s="67"/>
      <c r="D74" s="60"/>
      <c r="E74" s="60"/>
      <c r="F74" s="60"/>
      <c r="G74" s="60"/>
      <c r="H74" s="62"/>
    </row>
    <row r="75" spans="1:8" s="26" customFormat="1" ht="15" customHeight="1" x14ac:dyDescent="0.25">
      <c r="A75" s="67" t="s">
        <v>109</v>
      </c>
      <c r="B75" s="67"/>
      <c r="C75" s="67"/>
      <c r="D75" s="60"/>
      <c r="E75" s="60"/>
      <c r="F75" s="60"/>
      <c r="G75" s="60"/>
      <c r="H75" s="62"/>
    </row>
    <row r="76" spans="1:8" x14ac:dyDescent="0.25">
      <c r="B76" s="27"/>
      <c r="C76" s="28"/>
      <c r="D76" s="27"/>
      <c r="E76" s="27"/>
      <c r="F76" s="27"/>
      <c r="G76" s="27"/>
      <c r="H76" s="29"/>
    </row>
    <row r="77" spans="1:8" ht="62.25" customHeight="1" x14ac:dyDescent="0.25">
      <c r="B77" s="97" t="s">
        <v>111</v>
      </c>
      <c r="C77" s="97"/>
      <c r="D77" s="97"/>
      <c r="E77" s="97"/>
      <c r="F77" s="97"/>
      <c r="G77" s="97"/>
      <c r="H77" s="97"/>
    </row>
    <row r="78" spans="1:8" ht="47.25" customHeight="1" x14ac:dyDescent="0.25">
      <c r="B78" s="98" t="s">
        <v>116</v>
      </c>
      <c r="C78" s="98"/>
      <c r="D78" s="98"/>
      <c r="E78" s="98"/>
      <c r="F78" s="98"/>
      <c r="G78" s="98"/>
      <c r="H78" s="98"/>
    </row>
    <row r="79" spans="1:8" x14ac:dyDescent="0.25">
      <c r="B79" s="27"/>
      <c r="C79" s="28"/>
      <c r="D79" s="27"/>
      <c r="E79" s="27"/>
      <c r="F79" s="27"/>
      <c r="G79" s="27"/>
      <c r="H79" s="29"/>
    </row>
    <row r="80" spans="1:8" x14ac:dyDescent="0.25">
      <c r="B80" s="27"/>
      <c r="C80" s="28"/>
      <c r="D80" s="27"/>
      <c r="E80" s="27"/>
      <c r="F80" s="27"/>
      <c r="G80" s="27"/>
      <c r="H80" s="29"/>
    </row>
    <row r="81" spans="2:8" ht="62.25" customHeight="1" x14ac:dyDescent="0.25">
      <c r="B81" s="99" t="s">
        <v>112</v>
      </c>
      <c r="C81" s="99"/>
      <c r="D81" s="99"/>
      <c r="E81" s="99"/>
      <c r="F81" s="99"/>
      <c r="G81" s="99"/>
      <c r="H81" s="99"/>
    </row>
    <row r="82" spans="2:8" ht="67.5" customHeight="1" x14ac:dyDescent="0.25">
      <c r="B82" s="99" t="s">
        <v>115</v>
      </c>
      <c r="C82" s="99"/>
      <c r="D82" s="99"/>
      <c r="E82" s="99"/>
      <c r="F82" s="99"/>
      <c r="G82" s="99"/>
      <c r="H82" s="99"/>
    </row>
    <row r="83" spans="2:8" x14ac:dyDescent="0.25">
      <c r="B83" s="99" t="s">
        <v>113</v>
      </c>
      <c r="C83" s="99"/>
      <c r="D83" s="99"/>
      <c r="E83" s="99"/>
      <c r="F83" s="99"/>
      <c r="G83" s="99"/>
      <c r="H83" s="99"/>
    </row>
    <row r="84" spans="2:8" ht="81.75" customHeight="1" x14ac:dyDescent="0.25">
      <c r="B84" s="99" t="s">
        <v>114</v>
      </c>
      <c r="C84" s="99"/>
      <c r="D84" s="99"/>
      <c r="E84" s="99"/>
      <c r="F84" s="99"/>
      <c r="G84" s="99"/>
      <c r="H84" s="99"/>
    </row>
    <row r="85" spans="2:8" x14ac:dyDescent="0.25">
      <c r="B85" s="96"/>
      <c r="C85" s="96"/>
      <c r="D85" s="96"/>
      <c r="E85" s="96"/>
      <c r="F85" s="96"/>
      <c r="G85" s="96"/>
      <c r="H85" s="96"/>
    </row>
  </sheetData>
  <mergeCells count="154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6:A57"/>
    <mergeCell ref="B56:B57"/>
    <mergeCell ref="D56:D57"/>
    <mergeCell ref="E56:E57"/>
    <mergeCell ref="F56:F57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G38:G39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H15:H16"/>
    <mergeCell ref="G17:G18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73:C73"/>
    <mergeCell ref="A74:C74"/>
    <mergeCell ref="A75:C75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A36:G36"/>
    <mergeCell ref="A37:G37"/>
    <mergeCell ref="A38:A39"/>
    <mergeCell ref="B38:B39"/>
    <mergeCell ref="D38:D39"/>
    <mergeCell ref="E38:E39"/>
    <mergeCell ref="F38:F39"/>
  </mergeCells>
  <pageMargins left="0.11811023622047244" right="0.11811023622047244" top="0.11811023622047244" bottom="0.11811023622047244" header="0.31496062992125984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A8" sqref="A8:H8"/>
    </sheetView>
  </sheetViews>
  <sheetFormatPr defaultRowHeight="12.75" x14ac:dyDescent="0.25"/>
  <cols>
    <col min="1" max="1" width="2.7109375" style="26" customWidth="1"/>
    <col min="2" max="2" width="12.140625" style="26" customWidth="1"/>
    <col min="3" max="3" width="25.28515625" style="30" customWidth="1"/>
    <col min="4" max="7" width="12.140625" style="26" customWidth="1"/>
    <col min="8" max="8" width="12.140625" style="31" customWidth="1"/>
    <col min="9" max="16384" width="9.140625" style="26"/>
  </cols>
  <sheetData>
    <row r="1" spans="1:8" s="36" customFormat="1" ht="12" x14ac:dyDescent="0.25">
      <c r="C1" s="37"/>
      <c r="H1" s="38"/>
    </row>
    <row r="2" spans="1:8" s="36" customFormat="1" ht="12" x14ac:dyDescent="0.25">
      <c r="C2" s="37"/>
      <c r="F2" s="93" t="s">
        <v>130</v>
      </c>
      <c r="G2" s="93"/>
      <c r="H2" s="93"/>
    </row>
    <row r="3" spans="1:8" s="36" customFormat="1" ht="15" customHeight="1" x14ac:dyDescent="0.25">
      <c r="C3" s="37"/>
      <c r="F3" s="94" t="s">
        <v>131</v>
      </c>
      <c r="G3" s="94"/>
      <c r="H3" s="94"/>
    </row>
    <row r="4" spans="1:8" s="36" customFormat="1" ht="15" customHeight="1" x14ac:dyDescent="0.25">
      <c r="C4" s="37"/>
      <c r="F4" s="93" t="s">
        <v>128</v>
      </c>
      <c r="G4" s="93"/>
      <c r="H4" s="93"/>
    </row>
    <row r="5" spans="1:8" s="36" customFormat="1" ht="15" customHeight="1" x14ac:dyDescent="0.25">
      <c r="C5" s="37"/>
      <c r="F5" s="93" t="s">
        <v>132</v>
      </c>
      <c r="G5" s="93"/>
      <c r="H5" s="93"/>
    </row>
    <row r="6" spans="1:8" s="36" customFormat="1" ht="12" x14ac:dyDescent="0.25">
      <c r="C6" s="37"/>
      <c r="F6" s="95" t="s">
        <v>129</v>
      </c>
      <c r="G6" s="95"/>
      <c r="H6" s="95"/>
    </row>
    <row r="7" spans="1:8" s="36" customFormat="1" ht="12" x14ac:dyDescent="0.25">
      <c r="C7" s="37"/>
      <c r="H7" s="38"/>
    </row>
    <row r="8" spans="1:8" ht="67.5" customHeight="1" thickBot="1" x14ac:dyDescent="0.3">
      <c r="A8" s="112" t="s">
        <v>137</v>
      </c>
      <c r="B8" s="112"/>
      <c r="C8" s="112"/>
      <c r="D8" s="112"/>
      <c r="E8" s="112"/>
      <c r="F8" s="112"/>
      <c r="G8" s="112"/>
      <c r="H8" s="112"/>
    </row>
    <row r="9" spans="1:8" x14ac:dyDescent="0.25">
      <c r="A9" s="108" t="s">
        <v>72</v>
      </c>
      <c r="B9" s="109" t="s">
        <v>0</v>
      </c>
      <c r="C9" s="109" t="s">
        <v>1</v>
      </c>
      <c r="D9" s="109" t="s">
        <v>70</v>
      </c>
      <c r="E9" s="109" t="s">
        <v>2</v>
      </c>
      <c r="F9" s="109" t="s">
        <v>3</v>
      </c>
      <c r="G9" s="109" t="s">
        <v>4</v>
      </c>
      <c r="H9" s="113" t="s">
        <v>71</v>
      </c>
    </row>
    <row r="10" spans="1:8" ht="119.25" customHeight="1" x14ac:dyDescent="0.25">
      <c r="A10" s="106"/>
      <c r="B10" s="107"/>
      <c r="C10" s="107"/>
      <c r="D10" s="107"/>
      <c r="E10" s="107"/>
      <c r="F10" s="107"/>
      <c r="G10" s="107"/>
      <c r="H10" s="114"/>
    </row>
    <row r="11" spans="1:8" ht="13.5" thickBot="1" x14ac:dyDescent="0.3">
      <c r="A11" s="102" t="s">
        <v>73</v>
      </c>
      <c r="B11" s="103"/>
      <c r="C11" s="103"/>
      <c r="D11" s="103"/>
      <c r="E11" s="103"/>
      <c r="F11" s="103"/>
      <c r="G11" s="103"/>
      <c r="H11" s="5"/>
    </row>
    <row r="12" spans="1:8" x14ac:dyDescent="0.25">
      <c r="A12" s="104" t="s">
        <v>117</v>
      </c>
      <c r="B12" s="105"/>
      <c r="C12" s="105"/>
      <c r="D12" s="105"/>
      <c r="E12" s="105"/>
      <c r="F12" s="105"/>
      <c r="G12" s="105"/>
      <c r="H12" s="6"/>
    </row>
    <row r="13" spans="1:8" ht="38.25" x14ac:dyDescent="0.25">
      <c r="A13" s="106" t="s">
        <v>5</v>
      </c>
      <c r="B13" s="107" t="s">
        <v>6</v>
      </c>
      <c r="C13" s="7" t="s">
        <v>7</v>
      </c>
      <c r="D13" s="107" t="s">
        <v>9</v>
      </c>
      <c r="E13" s="107" t="s">
        <v>77</v>
      </c>
      <c r="F13" s="107" t="s">
        <v>90</v>
      </c>
      <c r="G13" s="107" t="s">
        <v>10</v>
      </c>
      <c r="H13" s="8">
        <f>(16*5440/379.12)*1.382</f>
        <v>317.28550327073219</v>
      </c>
    </row>
    <row r="14" spans="1:8" ht="76.5" x14ac:dyDescent="0.25">
      <c r="A14" s="106"/>
      <c r="B14" s="107"/>
      <c r="C14" s="7" t="s">
        <v>8</v>
      </c>
      <c r="D14" s="107"/>
      <c r="E14" s="107"/>
      <c r="F14" s="107"/>
      <c r="G14" s="107"/>
      <c r="H14" s="9" t="s">
        <v>123</v>
      </c>
    </row>
    <row r="15" spans="1:8" ht="38.25" x14ac:dyDescent="0.25">
      <c r="A15" s="106" t="s">
        <v>11</v>
      </c>
      <c r="B15" s="107" t="s">
        <v>12</v>
      </c>
      <c r="C15" s="7" t="s">
        <v>7</v>
      </c>
      <c r="D15" s="107" t="s">
        <v>13</v>
      </c>
      <c r="E15" s="107" t="s">
        <v>77</v>
      </c>
      <c r="F15" s="107" t="s">
        <v>90</v>
      </c>
      <c r="G15" s="107" t="s">
        <v>14</v>
      </c>
      <c r="H15" s="115">
        <f>(32*331.4/379.12)*1.382</f>
        <v>38.657505802911999</v>
      </c>
    </row>
    <row r="16" spans="1:8" ht="38.25" x14ac:dyDescent="0.25">
      <c r="A16" s="106"/>
      <c r="B16" s="107"/>
      <c r="C16" s="7" t="s">
        <v>8</v>
      </c>
      <c r="D16" s="107"/>
      <c r="E16" s="107"/>
      <c r="F16" s="107"/>
      <c r="G16" s="107"/>
      <c r="H16" s="116"/>
    </row>
    <row r="17" spans="1:9" ht="96" x14ac:dyDescent="0.25">
      <c r="A17" s="64">
        <v>3</v>
      </c>
      <c r="B17" s="63" t="s">
        <v>76</v>
      </c>
      <c r="C17" s="63" t="s">
        <v>78</v>
      </c>
      <c r="D17" s="63" t="s">
        <v>82</v>
      </c>
      <c r="E17" s="63" t="s">
        <v>75</v>
      </c>
      <c r="F17" s="63" t="s">
        <v>98</v>
      </c>
      <c r="G17" s="73" t="s">
        <v>79</v>
      </c>
      <c r="H17" s="45">
        <v>291402</v>
      </c>
    </row>
    <row r="18" spans="1:9" ht="96" x14ac:dyDescent="0.25">
      <c r="A18" s="10">
        <v>4</v>
      </c>
      <c r="B18" s="63" t="s">
        <v>80</v>
      </c>
      <c r="C18" s="63" t="s">
        <v>81</v>
      </c>
      <c r="D18" s="63" t="s">
        <v>82</v>
      </c>
      <c r="E18" s="63" t="s">
        <v>75</v>
      </c>
      <c r="F18" s="63" t="s">
        <v>98</v>
      </c>
      <c r="G18" s="73"/>
      <c r="H18" s="46" t="s">
        <v>119</v>
      </c>
    </row>
    <row r="19" spans="1:9" ht="102.75" thickBot="1" x14ac:dyDescent="0.3">
      <c r="A19" s="13">
        <v>5</v>
      </c>
      <c r="B19" s="14" t="s">
        <v>83</v>
      </c>
      <c r="C19" s="14" t="s">
        <v>84</v>
      </c>
      <c r="D19" s="14" t="s">
        <v>95</v>
      </c>
      <c r="E19" s="14" t="s">
        <v>85</v>
      </c>
      <c r="F19" s="14" t="s">
        <v>98</v>
      </c>
      <c r="G19" s="34" t="s">
        <v>79</v>
      </c>
      <c r="H19" s="12" t="s">
        <v>119</v>
      </c>
    </row>
    <row r="20" spans="1:9" x14ac:dyDescent="0.25">
      <c r="A20" s="110" t="s">
        <v>86</v>
      </c>
      <c r="B20" s="111"/>
      <c r="C20" s="111"/>
      <c r="D20" s="111"/>
      <c r="E20" s="111"/>
      <c r="F20" s="111"/>
      <c r="G20" s="15"/>
      <c r="H20" s="9"/>
    </row>
    <row r="21" spans="1:9" x14ac:dyDescent="0.25">
      <c r="A21" s="106">
        <v>6</v>
      </c>
      <c r="B21" s="107" t="s">
        <v>87</v>
      </c>
      <c r="C21" s="7" t="s">
        <v>16</v>
      </c>
      <c r="D21" s="107" t="s">
        <v>89</v>
      </c>
      <c r="E21" s="107" t="s">
        <v>77</v>
      </c>
      <c r="F21" s="107" t="s">
        <v>91</v>
      </c>
      <c r="G21" s="107" t="s">
        <v>18</v>
      </c>
      <c r="H21" s="115" t="s">
        <v>118</v>
      </c>
    </row>
    <row r="22" spans="1:9" ht="25.5" x14ac:dyDescent="0.25">
      <c r="A22" s="106"/>
      <c r="B22" s="107"/>
      <c r="C22" s="7" t="s">
        <v>17</v>
      </c>
      <c r="D22" s="107"/>
      <c r="E22" s="107"/>
      <c r="F22" s="107"/>
      <c r="G22" s="107"/>
      <c r="H22" s="117"/>
    </row>
    <row r="23" spans="1:9" ht="25.5" x14ac:dyDescent="0.25">
      <c r="A23" s="106"/>
      <c r="B23" s="107"/>
      <c r="C23" s="7" t="s">
        <v>88</v>
      </c>
      <c r="D23" s="107"/>
      <c r="E23" s="107"/>
      <c r="F23" s="107"/>
      <c r="G23" s="107"/>
      <c r="H23" s="116"/>
    </row>
    <row r="24" spans="1:9" ht="89.25" x14ac:dyDescent="0.25">
      <c r="A24" s="10">
        <v>7</v>
      </c>
      <c r="B24" s="7" t="s">
        <v>92</v>
      </c>
      <c r="C24" s="7" t="s">
        <v>93</v>
      </c>
      <c r="D24" s="7" t="s">
        <v>94</v>
      </c>
      <c r="E24" s="7" t="s">
        <v>75</v>
      </c>
      <c r="F24" s="7" t="s">
        <v>98</v>
      </c>
      <c r="G24" s="7" t="s">
        <v>79</v>
      </c>
      <c r="H24" s="11" t="s">
        <v>118</v>
      </c>
    </row>
    <row r="25" spans="1:9" ht="89.25" x14ac:dyDescent="0.25">
      <c r="A25" s="10">
        <v>8</v>
      </c>
      <c r="B25" s="7" t="s">
        <v>96</v>
      </c>
      <c r="C25" s="7" t="s">
        <v>97</v>
      </c>
      <c r="D25" s="7" t="s">
        <v>94</v>
      </c>
      <c r="E25" s="7" t="s">
        <v>85</v>
      </c>
      <c r="F25" s="7" t="s">
        <v>98</v>
      </c>
      <c r="G25" s="7" t="s">
        <v>79</v>
      </c>
      <c r="H25" s="12">
        <v>1643.89</v>
      </c>
      <c r="I25" s="26" t="s">
        <v>120</v>
      </c>
    </row>
    <row r="26" spans="1:9" ht="13.5" thickBot="1" x14ac:dyDescent="0.3">
      <c r="A26" s="102" t="s">
        <v>19</v>
      </c>
      <c r="B26" s="103"/>
      <c r="C26" s="103"/>
      <c r="D26" s="103"/>
      <c r="E26" s="103"/>
      <c r="F26" s="103"/>
      <c r="G26" s="16"/>
      <c r="H26" s="5"/>
    </row>
    <row r="27" spans="1:9" ht="25.5" x14ac:dyDescent="0.25">
      <c r="A27" s="108">
        <v>9</v>
      </c>
      <c r="B27" s="109" t="s">
        <v>20</v>
      </c>
      <c r="C27" s="17" t="s">
        <v>21</v>
      </c>
      <c r="D27" s="109" t="s">
        <v>24</v>
      </c>
      <c r="E27" s="109" t="s">
        <v>77</v>
      </c>
      <c r="F27" s="109" t="s">
        <v>90</v>
      </c>
      <c r="G27" s="109" t="s">
        <v>14</v>
      </c>
      <c r="H27" s="18">
        <f>(4.6*7404/379.12)*1.382</f>
        <v>124.15253428993455</v>
      </c>
    </row>
    <row r="28" spans="1:9" ht="38.25" x14ac:dyDescent="0.25">
      <c r="A28" s="106"/>
      <c r="B28" s="107"/>
      <c r="C28" s="7" t="s">
        <v>22</v>
      </c>
      <c r="D28" s="107"/>
      <c r="E28" s="107"/>
      <c r="F28" s="107"/>
      <c r="G28" s="107"/>
      <c r="H28" s="11">
        <f>(2*720/379.12)*1.382</f>
        <v>5.2492086938172609</v>
      </c>
    </row>
    <row r="29" spans="1:9" ht="25.5" x14ac:dyDescent="0.25">
      <c r="A29" s="106"/>
      <c r="B29" s="107"/>
      <c r="C29" s="7" t="s">
        <v>23</v>
      </c>
      <c r="D29" s="107"/>
      <c r="E29" s="107"/>
      <c r="F29" s="107"/>
      <c r="G29" s="107"/>
      <c r="H29" s="19">
        <f>(2*2300/379.12)*1.382</f>
        <v>16.768305549694027</v>
      </c>
    </row>
    <row r="30" spans="1:9" ht="25.5" x14ac:dyDescent="0.25">
      <c r="A30" s="106">
        <v>10</v>
      </c>
      <c r="B30" s="107" t="s">
        <v>25</v>
      </c>
      <c r="C30" s="7" t="s">
        <v>26</v>
      </c>
      <c r="D30" s="107" t="s">
        <v>28</v>
      </c>
      <c r="E30" s="107" t="s">
        <v>77</v>
      </c>
      <c r="F30" s="107" t="s">
        <v>91</v>
      </c>
      <c r="G30" s="107" t="s">
        <v>14</v>
      </c>
      <c r="H30" s="115" t="s">
        <v>126</v>
      </c>
    </row>
    <row r="31" spans="1:9" ht="38.25" x14ac:dyDescent="0.25">
      <c r="A31" s="106"/>
      <c r="B31" s="107"/>
      <c r="C31" s="7" t="s">
        <v>27</v>
      </c>
      <c r="D31" s="107"/>
      <c r="E31" s="107"/>
      <c r="F31" s="107"/>
      <c r="G31" s="107"/>
      <c r="H31" s="116"/>
    </row>
    <row r="32" spans="1:9" ht="25.5" x14ac:dyDescent="0.25">
      <c r="A32" s="106">
        <v>11</v>
      </c>
      <c r="B32" s="107" t="s">
        <v>29</v>
      </c>
      <c r="C32" s="7" t="s">
        <v>30</v>
      </c>
      <c r="D32" s="107" t="s">
        <v>31</v>
      </c>
      <c r="E32" s="107" t="s">
        <v>77</v>
      </c>
      <c r="F32" s="107" t="s">
        <v>91</v>
      </c>
      <c r="G32" s="107" t="s">
        <v>14</v>
      </c>
      <c r="H32" s="115">
        <f>(1*7404/379.12)*1.382</f>
        <v>26.989681367377081</v>
      </c>
    </row>
    <row r="33" spans="1:8" ht="38.25" x14ac:dyDescent="0.25">
      <c r="A33" s="106"/>
      <c r="B33" s="107"/>
      <c r="C33" s="7" t="s">
        <v>27</v>
      </c>
      <c r="D33" s="107"/>
      <c r="E33" s="107"/>
      <c r="F33" s="107"/>
      <c r="G33" s="107"/>
      <c r="H33" s="117"/>
    </row>
    <row r="34" spans="1:8" ht="25.5" x14ac:dyDescent="0.25">
      <c r="A34" s="106">
        <v>12</v>
      </c>
      <c r="B34" s="107" t="s">
        <v>32</v>
      </c>
      <c r="C34" s="7" t="s">
        <v>33</v>
      </c>
      <c r="D34" s="107" t="s">
        <v>34</v>
      </c>
      <c r="E34" s="107" t="s">
        <v>77</v>
      </c>
      <c r="F34" s="107" t="s">
        <v>91</v>
      </c>
      <c r="G34" s="120" t="s">
        <v>14</v>
      </c>
      <c r="H34" s="8">
        <f>(11.2*91/379.12)*1.382</f>
        <v>3.7152732644017719</v>
      </c>
    </row>
    <row r="35" spans="1:8" ht="39" thickBot="1" x14ac:dyDescent="0.3">
      <c r="A35" s="118"/>
      <c r="B35" s="119"/>
      <c r="C35" s="14" t="s">
        <v>27</v>
      </c>
      <c r="D35" s="119"/>
      <c r="E35" s="119"/>
      <c r="F35" s="119"/>
      <c r="G35" s="121"/>
      <c r="H35" s="24"/>
    </row>
    <row r="36" spans="1:8" x14ac:dyDescent="0.25">
      <c r="A36" s="110" t="s">
        <v>35</v>
      </c>
      <c r="B36" s="111"/>
      <c r="C36" s="111"/>
      <c r="D36" s="111"/>
      <c r="E36" s="111"/>
      <c r="F36" s="111"/>
      <c r="G36" s="111"/>
      <c r="H36" s="9"/>
    </row>
    <row r="37" spans="1:8" ht="13.5" thickBot="1" x14ac:dyDescent="0.3">
      <c r="A37" s="102" t="s">
        <v>74</v>
      </c>
      <c r="B37" s="103"/>
      <c r="C37" s="103"/>
      <c r="D37" s="103"/>
      <c r="E37" s="103"/>
      <c r="F37" s="103"/>
      <c r="G37" s="103"/>
      <c r="H37" s="5"/>
    </row>
    <row r="38" spans="1:8" ht="38.25" x14ac:dyDescent="0.25">
      <c r="A38" s="108">
        <v>13</v>
      </c>
      <c r="B38" s="109" t="s">
        <v>100</v>
      </c>
      <c r="C38" s="17" t="s">
        <v>7</v>
      </c>
      <c r="D38" s="109" t="s">
        <v>99</v>
      </c>
      <c r="E38" s="109" t="s">
        <v>77</v>
      </c>
      <c r="F38" s="109" t="s">
        <v>90</v>
      </c>
      <c r="G38" s="109" t="s">
        <v>14</v>
      </c>
      <c r="H38" s="122" t="s">
        <v>118</v>
      </c>
    </row>
    <row r="39" spans="1:8" ht="38.25" x14ac:dyDescent="0.25">
      <c r="A39" s="106"/>
      <c r="B39" s="107"/>
      <c r="C39" s="7" t="s">
        <v>8</v>
      </c>
      <c r="D39" s="107"/>
      <c r="E39" s="107"/>
      <c r="F39" s="107"/>
      <c r="G39" s="107"/>
      <c r="H39" s="116"/>
    </row>
    <row r="40" spans="1:8" ht="38.25" x14ac:dyDescent="0.25">
      <c r="A40" s="106">
        <v>14</v>
      </c>
      <c r="B40" s="107" t="s">
        <v>101</v>
      </c>
      <c r="C40" s="7" t="s">
        <v>7</v>
      </c>
      <c r="D40" s="107" t="s">
        <v>99</v>
      </c>
      <c r="E40" s="107" t="s">
        <v>77</v>
      </c>
      <c r="F40" s="107" t="s">
        <v>91</v>
      </c>
      <c r="G40" s="107" t="s">
        <v>14</v>
      </c>
      <c r="H40" s="123" t="s">
        <v>119</v>
      </c>
    </row>
    <row r="41" spans="1:8" ht="38.25" x14ac:dyDescent="0.25">
      <c r="A41" s="106"/>
      <c r="B41" s="107"/>
      <c r="C41" s="7" t="s">
        <v>15</v>
      </c>
      <c r="D41" s="107"/>
      <c r="E41" s="107"/>
      <c r="F41" s="107"/>
      <c r="G41" s="107"/>
      <c r="H41" s="124"/>
    </row>
    <row r="42" spans="1:8" ht="38.25" x14ac:dyDescent="0.25">
      <c r="A42" s="106">
        <v>15</v>
      </c>
      <c r="B42" s="107" t="s">
        <v>103</v>
      </c>
      <c r="C42" s="7" t="s">
        <v>39</v>
      </c>
      <c r="D42" s="107" t="s">
        <v>42</v>
      </c>
      <c r="E42" s="107" t="s">
        <v>77</v>
      </c>
      <c r="F42" s="107" t="s">
        <v>90</v>
      </c>
      <c r="G42" s="107" t="s">
        <v>14</v>
      </c>
      <c r="H42" s="123" t="s">
        <v>118</v>
      </c>
    </row>
    <row r="43" spans="1:8" x14ac:dyDescent="0.25">
      <c r="A43" s="106"/>
      <c r="B43" s="107"/>
      <c r="C43" s="7" t="s">
        <v>40</v>
      </c>
      <c r="D43" s="107"/>
      <c r="E43" s="107"/>
      <c r="F43" s="107"/>
      <c r="G43" s="107"/>
      <c r="H43" s="125"/>
    </row>
    <row r="44" spans="1:8" ht="25.5" customHeight="1" x14ac:dyDescent="0.25">
      <c r="A44" s="106"/>
      <c r="B44" s="107"/>
      <c r="C44" s="7" t="s">
        <v>41</v>
      </c>
      <c r="D44" s="107"/>
      <c r="E44" s="107"/>
      <c r="F44" s="107"/>
      <c r="G44" s="107"/>
      <c r="H44" s="125"/>
    </row>
    <row r="45" spans="1:8" ht="38.25" x14ac:dyDescent="0.25">
      <c r="A45" s="106"/>
      <c r="B45" s="107"/>
      <c r="C45" s="7" t="s">
        <v>37</v>
      </c>
      <c r="D45" s="107"/>
      <c r="E45" s="107"/>
      <c r="F45" s="107"/>
      <c r="G45" s="107"/>
      <c r="H45" s="125"/>
    </row>
    <row r="46" spans="1:8" ht="45.75" customHeight="1" x14ac:dyDescent="0.25">
      <c r="A46" s="106"/>
      <c r="B46" s="107"/>
      <c r="C46" s="7" t="s">
        <v>38</v>
      </c>
      <c r="D46" s="107"/>
      <c r="E46" s="107"/>
      <c r="F46" s="107"/>
      <c r="G46" s="107"/>
      <c r="H46" s="124"/>
    </row>
    <row r="47" spans="1:8" ht="38.25" x14ac:dyDescent="0.25">
      <c r="A47" s="106">
        <v>16</v>
      </c>
      <c r="B47" s="107" t="s">
        <v>43</v>
      </c>
      <c r="C47" s="7" t="s">
        <v>44</v>
      </c>
      <c r="D47" s="107" t="s">
        <v>45</v>
      </c>
      <c r="E47" s="107" t="s">
        <v>102</v>
      </c>
      <c r="F47" s="107" t="s">
        <v>90</v>
      </c>
      <c r="G47" s="107" t="s">
        <v>36</v>
      </c>
      <c r="H47" s="123" t="s">
        <v>119</v>
      </c>
    </row>
    <row r="48" spans="1:8" ht="39" thickBot="1" x14ac:dyDescent="0.3">
      <c r="A48" s="118"/>
      <c r="B48" s="119"/>
      <c r="C48" s="14" t="s">
        <v>15</v>
      </c>
      <c r="D48" s="119"/>
      <c r="E48" s="119"/>
      <c r="F48" s="119"/>
      <c r="G48" s="119"/>
      <c r="H48" s="124"/>
    </row>
    <row r="49" spans="1:8" ht="13.5" thickBot="1" x14ac:dyDescent="0.3">
      <c r="A49" s="126" t="s">
        <v>47</v>
      </c>
      <c r="B49" s="127"/>
      <c r="C49" s="127"/>
      <c r="D49" s="127"/>
      <c r="E49" s="127"/>
      <c r="F49" s="127"/>
      <c r="G49" s="22"/>
      <c r="H49" s="21"/>
    </row>
    <row r="50" spans="1:8" ht="38.25" x14ac:dyDescent="0.25">
      <c r="A50" s="108">
        <v>17</v>
      </c>
      <c r="B50" s="109" t="s">
        <v>48</v>
      </c>
      <c r="C50" s="17" t="s">
        <v>39</v>
      </c>
      <c r="D50" s="109" t="s">
        <v>46</v>
      </c>
      <c r="E50" s="109" t="s">
        <v>77</v>
      </c>
      <c r="F50" s="109" t="s">
        <v>90</v>
      </c>
      <c r="G50" s="109" t="s">
        <v>14</v>
      </c>
      <c r="H50" s="128" t="s">
        <v>118</v>
      </c>
    </row>
    <row r="51" spans="1:8" ht="15" customHeight="1" x14ac:dyDescent="0.25">
      <c r="A51" s="106"/>
      <c r="B51" s="107"/>
      <c r="C51" s="7" t="s">
        <v>40</v>
      </c>
      <c r="D51" s="107"/>
      <c r="E51" s="107"/>
      <c r="F51" s="107"/>
      <c r="G51" s="107"/>
      <c r="H51" s="125"/>
    </row>
    <row r="52" spans="1:8" ht="15" customHeight="1" x14ac:dyDescent="0.25">
      <c r="A52" s="106"/>
      <c r="B52" s="107"/>
      <c r="C52" s="7" t="s">
        <v>41</v>
      </c>
      <c r="D52" s="107"/>
      <c r="E52" s="107"/>
      <c r="F52" s="107"/>
      <c r="G52" s="107"/>
      <c r="H52" s="125"/>
    </row>
    <row r="53" spans="1:8" ht="25.5" x14ac:dyDescent="0.25">
      <c r="A53" s="106"/>
      <c r="B53" s="107"/>
      <c r="C53" s="7" t="s">
        <v>49</v>
      </c>
      <c r="D53" s="107"/>
      <c r="E53" s="107"/>
      <c r="F53" s="107"/>
      <c r="G53" s="107"/>
      <c r="H53" s="125"/>
    </row>
    <row r="54" spans="1:8" ht="26.25" thickBot="1" x14ac:dyDescent="0.3">
      <c r="A54" s="118"/>
      <c r="B54" s="119"/>
      <c r="C54" s="14" t="s">
        <v>50</v>
      </c>
      <c r="D54" s="119"/>
      <c r="E54" s="119"/>
      <c r="F54" s="119"/>
      <c r="G54" s="119"/>
      <c r="H54" s="129"/>
    </row>
    <row r="55" spans="1:8" ht="13.5" thickBot="1" x14ac:dyDescent="0.3">
      <c r="A55" s="126" t="s">
        <v>86</v>
      </c>
      <c r="B55" s="127"/>
      <c r="C55" s="127"/>
      <c r="D55" s="127"/>
      <c r="E55" s="127"/>
      <c r="F55" s="127"/>
      <c r="G55" s="22"/>
      <c r="H55" s="21"/>
    </row>
    <row r="56" spans="1:8" ht="38.25" x14ac:dyDescent="0.25">
      <c r="A56" s="108">
        <v>18</v>
      </c>
      <c r="B56" s="109" t="s">
        <v>51</v>
      </c>
      <c r="C56" s="17" t="s">
        <v>52</v>
      </c>
      <c r="D56" s="109" t="s">
        <v>54</v>
      </c>
      <c r="E56" s="109" t="s">
        <v>77</v>
      </c>
      <c r="F56" s="109" t="s">
        <v>98</v>
      </c>
      <c r="G56" s="109" t="s">
        <v>55</v>
      </c>
      <c r="H56" s="122">
        <f>(6*1070/379.12)*1.382</f>
        <v>23.402722093268618</v>
      </c>
    </row>
    <row r="57" spans="1:8" x14ac:dyDescent="0.25">
      <c r="A57" s="106"/>
      <c r="B57" s="107"/>
      <c r="C57" s="7" t="s">
        <v>53</v>
      </c>
      <c r="D57" s="107"/>
      <c r="E57" s="107"/>
      <c r="F57" s="107"/>
      <c r="G57" s="107"/>
      <c r="H57" s="116"/>
    </row>
    <row r="58" spans="1:8" ht="51" x14ac:dyDescent="0.25">
      <c r="A58" s="106">
        <v>19</v>
      </c>
      <c r="B58" s="107" t="s">
        <v>56</v>
      </c>
      <c r="C58" s="7" t="s">
        <v>57</v>
      </c>
      <c r="D58" s="107" t="s">
        <v>106</v>
      </c>
      <c r="E58" s="107" t="s">
        <v>77</v>
      </c>
      <c r="F58" s="107" t="s">
        <v>98</v>
      </c>
      <c r="G58" s="107" t="s">
        <v>55</v>
      </c>
      <c r="H58" s="5" t="s">
        <v>127</v>
      </c>
    </row>
    <row r="59" spans="1:8" x14ac:dyDescent="0.25">
      <c r="A59" s="106"/>
      <c r="B59" s="107"/>
      <c r="C59" s="7" t="s">
        <v>53</v>
      </c>
      <c r="D59" s="107"/>
      <c r="E59" s="107"/>
      <c r="F59" s="107"/>
      <c r="G59" s="107"/>
      <c r="H59" s="9"/>
    </row>
    <row r="60" spans="1:8" ht="13.5" thickBot="1" x14ac:dyDescent="0.3">
      <c r="A60" s="126" t="s">
        <v>19</v>
      </c>
      <c r="B60" s="127"/>
      <c r="C60" s="127"/>
      <c r="D60" s="127"/>
      <c r="E60" s="127"/>
      <c r="F60" s="127"/>
      <c r="G60" s="127"/>
      <c r="H60" s="21"/>
    </row>
    <row r="61" spans="1:8" ht="25.5" x14ac:dyDescent="0.25">
      <c r="A61" s="108">
        <v>20</v>
      </c>
      <c r="B61" s="109" t="s">
        <v>58</v>
      </c>
      <c r="C61" s="17" t="s">
        <v>59</v>
      </c>
      <c r="D61" s="109" t="s">
        <v>60</v>
      </c>
      <c r="E61" s="109" t="s">
        <v>77</v>
      </c>
      <c r="F61" s="109" t="s">
        <v>91</v>
      </c>
      <c r="G61" s="109" t="s">
        <v>14</v>
      </c>
      <c r="H61" s="122">
        <f>(2.45*857/379.12)*1.382</f>
        <v>7.6538201624815363</v>
      </c>
    </row>
    <row r="62" spans="1:8" ht="38.25" x14ac:dyDescent="0.25">
      <c r="A62" s="106"/>
      <c r="B62" s="107"/>
      <c r="C62" s="7" t="s">
        <v>27</v>
      </c>
      <c r="D62" s="107"/>
      <c r="E62" s="107"/>
      <c r="F62" s="107"/>
      <c r="G62" s="107"/>
      <c r="H62" s="116"/>
    </row>
    <row r="63" spans="1:8" ht="25.5" x14ac:dyDescent="0.25">
      <c r="A63" s="106">
        <v>21</v>
      </c>
      <c r="B63" s="107" t="s">
        <v>104</v>
      </c>
      <c r="C63" s="7" t="s">
        <v>59</v>
      </c>
      <c r="D63" s="107" t="s">
        <v>61</v>
      </c>
      <c r="E63" s="107" t="s">
        <v>77</v>
      </c>
      <c r="F63" s="107" t="s">
        <v>91</v>
      </c>
      <c r="G63" s="107" t="s">
        <v>14</v>
      </c>
      <c r="H63" s="123" t="s">
        <v>122</v>
      </c>
    </row>
    <row r="64" spans="1:8" ht="38.25" x14ac:dyDescent="0.25">
      <c r="A64" s="106"/>
      <c r="B64" s="107"/>
      <c r="C64" s="7" t="s">
        <v>27</v>
      </c>
      <c r="D64" s="107"/>
      <c r="E64" s="107"/>
      <c r="F64" s="107"/>
      <c r="G64" s="107"/>
      <c r="H64" s="124"/>
    </row>
    <row r="65" spans="1:8" ht="25.5" x14ac:dyDescent="0.25">
      <c r="A65" s="106">
        <v>22</v>
      </c>
      <c r="B65" s="107" t="s">
        <v>62</v>
      </c>
      <c r="C65" s="7" t="s">
        <v>33</v>
      </c>
      <c r="D65" s="107" t="s">
        <v>105</v>
      </c>
      <c r="E65" s="107" t="s">
        <v>77</v>
      </c>
      <c r="F65" s="107" t="s">
        <v>98</v>
      </c>
      <c r="G65" s="107" t="s">
        <v>14</v>
      </c>
      <c r="H65" s="115">
        <f>(7.8*7180/379.12)*1.382</f>
        <v>204.15047478370965</v>
      </c>
    </row>
    <row r="66" spans="1:8" ht="38.25" x14ac:dyDescent="0.25">
      <c r="A66" s="106"/>
      <c r="B66" s="107"/>
      <c r="C66" s="7" t="s">
        <v>22</v>
      </c>
      <c r="D66" s="107"/>
      <c r="E66" s="107"/>
      <c r="F66" s="107"/>
      <c r="G66" s="107"/>
      <c r="H66" s="117"/>
    </row>
    <row r="67" spans="1:8" ht="26.25" thickBot="1" x14ac:dyDescent="0.3">
      <c r="A67" s="118"/>
      <c r="B67" s="119"/>
      <c r="C67" s="14" t="s">
        <v>63</v>
      </c>
      <c r="D67" s="119"/>
      <c r="E67" s="119"/>
      <c r="F67" s="119"/>
      <c r="G67" s="119"/>
      <c r="H67" s="130"/>
    </row>
    <row r="68" spans="1:8" ht="13.5" thickBot="1" x14ac:dyDescent="0.3">
      <c r="A68" s="126" t="s">
        <v>64</v>
      </c>
      <c r="B68" s="127"/>
      <c r="C68" s="127"/>
      <c r="D68" s="127"/>
      <c r="E68" s="127"/>
      <c r="F68" s="127"/>
      <c r="G68" s="22"/>
      <c r="H68" s="21"/>
    </row>
    <row r="69" spans="1:8" ht="51" x14ac:dyDescent="0.25">
      <c r="A69" s="108">
        <v>23</v>
      </c>
      <c r="B69" s="109" t="s">
        <v>65</v>
      </c>
      <c r="C69" s="17" t="s">
        <v>66</v>
      </c>
      <c r="D69" s="17" t="s">
        <v>68</v>
      </c>
      <c r="E69" s="109" t="s">
        <v>77</v>
      </c>
      <c r="F69" s="109" t="s">
        <v>90</v>
      </c>
      <c r="G69" s="109" t="s">
        <v>14</v>
      </c>
      <c r="H69" s="122" t="s">
        <v>126</v>
      </c>
    </row>
    <row r="70" spans="1:8" ht="63.75" x14ac:dyDescent="0.25">
      <c r="A70" s="106"/>
      <c r="B70" s="107"/>
      <c r="C70" s="7" t="s">
        <v>22</v>
      </c>
      <c r="D70" s="7" t="s">
        <v>69</v>
      </c>
      <c r="E70" s="107"/>
      <c r="F70" s="107"/>
      <c r="G70" s="107"/>
      <c r="H70" s="117"/>
    </row>
    <row r="71" spans="1:8" ht="26.25" thickBot="1" x14ac:dyDescent="0.3">
      <c r="A71" s="118"/>
      <c r="B71" s="119"/>
      <c r="C71" s="14" t="s">
        <v>67</v>
      </c>
      <c r="D71" s="25"/>
      <c r="E71" s="119"/>
      <c r="F71" s="119"/>
      <c r="G71" s="119"/>
      <c r="H71" s="130"/>
    </row>
    <row r="72" spans="1:8" x14ac:dyDescent="0.25">
      <c r="B72" s="27" t="s">
        <v>107</v>
      </c>
      <c r="C72" s="28"/>
      <c r="D72" s="27"/>
      <c r="E72" s="27"/>
      <c r="F72" s="27"/>
      <c r="G72" s="27"/>
      <c r="H72" s="29"/>
    </row>
    <row r="73" spans="1:8" ht="15" customHeight="1" x14ac:dyDescent="0.25">
      <c r="A73" s="101" t="s">
        <v>110</v>
      </c>
      <c r="B73" s="101"/>
      <c r="C73" s="101"/>
      <c r="D73" s="27"/>
      <c r="E73" s="27"/>
      <c r="F73" s="27"/>
      <c r="G73" s="27"/>
      <c r="H73" s="35"/>
    </row>
    <row r="74" spans="1:8" ht="15" customHeight="1" x14ac:dyDescent="0.25">
      <c r="A74" s="101" t="s">
        <v>108</v>
      </c>
      <c r="B74" s="101"/>
      <c r="C74" s="101"/>
      <c r="D74" s="27"/>
      <c r="E74" s="27"/>
      <c r="F74" s="27"/>
      <c r="G74" s="27"/>
      <c r="H74" s="35"/>
    </row>
    <row r="75" spans="1:8" ht="15" customHeight="1" x14ac:dyDescent="0.25">
      <c r="A75" s="101" t="s">
        <v>109</v>
      </c>
      <c r="B75" s="101"/>
      <c r="C75" s="101"/>
      <c r="D75" s="27"/>
      <c r="E75" s="27"/>
      <c r="F75" s="27"/>
      <c r="G75" s="27"/>
      <c r="H75" s="35"/>
    </row>
    <row r="76" spans="1:8" x14ac:dyDescent="0.25">
      <c r="B76" s="27"/>
      <c r="C76" s="28"/>
      <c r="D76" s="27"/>
      <c r="E76" s="27"/>
      <c r="F76" s="27"/>
      <c r="G76" s="27"/>
      <c r="H76" s="29"/>
    </row>
    <row r="77" spans="1:8" x14ac:dyDescent="0.25">
      <c r="B77" s="97" t="s">
        <v>111</v>
      </c>
      <c r="C77" s="97"/>
      <c r="D77" s="97"/>
      <c r="E77" s="97"/>
      <c r="F77" s="97"/>
      <c r="G77" s="97"/>
      <c r="H77" s="97"/>
    </row>
    <row r="78" spans="1:8" x14ac:dyDescent="0.25">
      <c r="B78" s="98" t="s">
        <v>116</v>
      </c>
      <c r="C78" s="98"/>
      <c r="D78" s="98"/>
      <c r="E78" s="98"/>
      <c r="F78" s="98"/>
      <c r="G78" s="98"/>
      <c r="H78" s="98"/>
    </row>
    <row r="79" spans="1:8" x14ac:dyDescent="0.25">
      <c r="B79" s="27"/>
      <c r="C79" s="28"/>
      <c r="D79" s="27"/>
      <c r="E79" s="27"/>
      <c r="F79" s="27"/>
      <c r="G79" s="27"/>
      <c r="H79" s="29"/>
    </row>
    <row r="80" spans="1:8" x14ac:dyDescent="0.25">
      <c r="B80" s="27"/>
      <c r="C80" s="28"/>
      <c r="D80" s="27"/>
      <c r="E80" s="27"/>
      <c r="F80" s="27"/>
      <c r="G80" s="27"/>
      <c r="H80" s="29"/>
    </row>
    <row r="81" spans="2:8" x14ac:dyDescent="0.25">
      <c r="B81" s="99" t="s">
        <v>112</v>
      </c>
      <c r="C81" s="99"/>
      <c r="D81" s="99"/>
      <c r="E81" s="99"/>
      <c r="F81" s="99"/>
      <c r="G81" s="99"/>
      <c r="H81" s="99"/>
    </row>
    <row r="82" spans="2:8" x14ac:dyDescent="0.25">
      <c r="B82" s="99" t="s">
        <v>115</v>
      </c>
      <c r="C82" s="99"/>
      <c r="D82" s="99"/>
      <c r="E82" s="99"/>
      <c r="F82" s="99"/>
      <c r="G82" s="99"/>
      <c r="H82" s="99"/>
    </row>
    <row r="83" spans="2:8" x14ac:dyDescent="0.25">
      <c r="B83" s="99" t="s">
        <v>113</v>
      </c>
      <c r="C83" s="99"/>
      <c r="D83" s="99"/>
      <c r="E83" s="99"/>
      <c r="F83" s="99"/>
      <c r="G83" s="99"/>
      <c r="H83" s="99"/>
    </row>
    <row r="84" spans="2:8" x14ac:dyDescent="0.25">
      <c r="B84" s="99" t="s">
        <v>114</v>
      </c>
      <c r="C84" s="99"/>
      <c r="D84" s="99"/>
      <c r="E84" s="99"/>
      <c r="F84" s="99"/>
      <c r="G84" s="99"/>
      <c r="H84" s="99"/>
    </row>
    <row r="85" spans="2:8" x14ac:dyDescent="0.25">
      <c r="B85" s="96"/>
      <c r="C85" s="96"/>
      <c r="D85" s="96"/>
      <c r="E85" s="96"/>
      <c r="F85" s="96"/>
      <c r="G85" s="96"/>
      <c r="H85" s="96"/>
    </row>
  </sheetData>
  <mergeCells count="156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5:F55"/>
    <mergeCell ref="A56:A57"/>
    <mergeCell ref="B56:B57"/>
    <mergeCell ref="D56:D57"/>
    <mergeCell ref="E56:E57"/>
    <mergeCell ref="F56:F57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H50:H54"/>
    <mergeCell ref="H38:H39"/>
    <mergeCell ref="A40:A41"/>
    <mergeCell ref="B40:B41"/>
    <mergeCell ref="D40:D41"/>
    <mergeCell ref="E40:E41"/>
    <mergeCell ref="F40:F41"/>
    <mergeCell ref="G40:G41"/>
    <mergeCell ref="H40:H41"/>
    <mergeCell ref="H42:H46"/>
    <mergeCell ref="G38:G39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73:C73"/>
    <mergeCell ref="A74:C74"/>
    <mergeCell ref="A75:C75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A36:G36"/>
    <mergeCell ref="A37:G37"/>
    <mergeCell ref="A38:A39"/>
    <mergeCell ref="B38:B39"/>
    <mergeCell ref="D38:D39"/>
    <mergeCell ref="E38:E39"/>
    <mergeCell ref="F38:F39"/>
  </mergeCells>
  <pageMargins left="0.11811023622047244" right="0.11811023622047244" top="0.11811023622047244" bottom="0.11811023622047244" header="0.31496062992125984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A8" sqref="A8:H8"/>
    </sheetView>
  </sheetViews>
  <sheetFormatPr defaultRowHeight="12.75" x14ac:dyDescent="0.25"/>
  <cols>
    <col min="1" max="1" width="2.7109375" style="26" customWidth="1"/>
    <col min="2" max="2" width="12.140625" style="26" customWidth="1"/>
    <col min="3" max="3" width="25.28515625" style="30" customWidth="1"/>
    <col min="4" max="7" width="12.140625" style="26" customWidth="1"/>
    <col min="8" max="8" width="12.140625" style="31" customWidth="1"/>
    <col min="9" max="16384" width="9.140625" style="26"/>
  </cols>
  <sheetData>
    <row r="1" spans="1:9" s="36" customFormat="1" ht="12" x14ac:dyDescent="0.25">
      <c r="C1" s="37"/>
      <c r="H1" s="38"/>
    </row>
    <row r="2" spans="1:9" s="36" customFormat="1" ht="12" x14ac:dyDescent="0.25">
      <c r="C2" s="37"/>
      <c r="F2" s="93" t="s">
        <v>130</v>
      </c>
      <c r="G2" s="93"/>
      <c r="H2" s="93"/>
    </row>
    <row r="3" spans="1:9" s="36" customFormat="1" ht="15" customHeight="1" x14ac:dyDescent="0.25">
      <c r="C3" s="37"/>
      <c r="F3" s="94" t="s">
        <v>131</v>
      </c>
      <c r="G3" s="94"/>
      <c r="H3" s="94"/>
    </row>
    <row r="4" spans="1:9" s="36" customFormat="1" ht="15" customHeight="1" x14ac:dyDescent="0.25">
      <c r="C4" s="37"/>
      <c r="F4" s="93" t="s">
        <v>128</v>
      </c>
      <c r="G4" s="93"/>
      <c r="H4" s="93"/>
    </row>
    <row r="5" spans="1:9" s="36" customFormat="1" ht="15" customHeight="1" x14ac:dyDescent="0.25">
      <c r="C5" s="37"/>
      <c r="F5" s="93" t="s">
        <v>132</v>
      </c>
      <c r="G5" s="93"/>
      <c r="H5" s="93"/>
    </row>
    <row r="6" spans="1:9" s="36" customFormat="1" ht="12" x14ac:dyDescent="0.25">
      <c r="C6" s="37"/>
      <c r="F6" s="95" t="s">
        <v>129</v>
      </c>
      <c r="G6" s="95"/>
      <c r="H6" s="95"/>
    </row>
    <row r="7" spans="1:9" s="36" customFormat="1" ht="12" x14ac:dyDescent="0.25">
      <c r="C7" s="37"/>
      <c r="H7" s="38"/>
    </row>
    <row r="8" spans="1:9" ht="67.5" customHeight="1" thickBot="1" x14ac:dyDescent="0.3">
      <c r="A8" s="112" t="s">
        <v>138</v>
      </c>
      <c r="B8" s="112"/>
      <c r="C8" s="112"/>
      <c r="D8" s="112"/>
      <c r="E8" s="112"/>
      <c r="F8" s="112"/>
      <c r="G8" s="112"/>
      <c r="H8" s="112"/>
    </row>
    <row r="9" spans="1:9" x14ac:dyDescent="0.25">
      <c r="A9" s="108" t="s">
        <v>72</v>
      </c>
      <c r="B9" s="109" t="s">
        <v>0</v>
      </c>
      <c r="C9" s="109" t="s">
        <v>1</v>
      </c>
      <c r="D9" s="109" t="s">
        <v>70</v>
      </c>
      <c r="E9" s="109" t="s">
        <v>2</v>
      </c>
      <c r="F9" s="109" t="s">
        <v>3</v>
      </c>
      <c r="G9" s="109" t="s">
        <v>4</v>
      </c>
      <c r="H9" s="113" t="s">
        <v>71</v>
      </c>
    </row>
    <row r="10" spans="1:9" ht="119.25" customHeight="1" x14ac:dyDescent="0.25">
      <c r="A10" s="106"/>
      <c r="B10" s="107"/>
      <c r="C10" s="107"/>
      <c r="D10" s="107"/>
      <c r="E10" s="107"/>
      <c r="F10" s="107"/>
      <c r="G10" s="107"/>
      <c r="H10" s="114"/>
    </row>
    <row r="11" spans="1:9" ht="13.5" thickBot="1" x14ac:dyDescent="0.3">
      <c r="A11" s="102" t="s">
        <v>73</v>
      </c>
      <c r="B11" s="103"/>
      <c r="C11" s="103"/>
      <c r="D11" s="103"/>
      <c r="E11" s="103"/>
      <c r="F11" s="103"/>
      <c r="G11" s="103"/>
      <c r="H11" s="5"/>
    </row>
    <row r="12" spans="1:9" x14ac:dyDescent="0.25">
      <c r="A12" s="104" t="s">
        <v>117</v>
      </c>
      <c r="B12" s="105"/>
      <c r="C12" s="105"/>
      <c r="D12" s="105"/>
      <c r="E12" s="105"/>
      <c r="F12" s="105"/>
      <c r="G12" s="105"/>
      <c r="H12" s="6"/>
      <c r="I12" s="26">
        <v>383.55</v>
      </c>
    </row>
    <row r="13" spans="1:9" ht="38.25" x14ac:dyDescent="0.25">
      <c r="A13" s="106" t="s">
        <v>5</v>
      </c>
      <c r="B13" s="107" t="s">
        <v>6</v>
      </c>
      <c r="C13" s="7" t="s">
        <v>7</v>
      </c>
      <c r="D13" s="107" t="s">
        <v>9</v>
      </c>
      <c r="E13" s="107" t="s">
        <v>77</v>
      </c>
      <c r="F13" s="107" t="s">
        <v>90</v>
      </c>
      <c r="G13" s="107" t="s">
        <v>10</v>
      </c>
      <c r="H13" s="8">
        <f>(16*5440/383.55)*1.382</f>
        <v>313.6208577760396</v>
      </c>
    </row>
    <row r="14" spans="1:9" ht="76.5" x14ac:dyDescent="0.25">
      <c r="A14" s="106"/>
      <c r="B14" s="107"/>
      <c r="C14" s="7" t="s">
        <v>8</v>
      </c>
      <c r="D14" s="107"/>
      <c r="E14" s="107"/>
      <c r="F14" s="107"/>
      <c r="G14" s="107"/>
      <c r="H14" s="9" t="s">
        <v>123</v>
      </c>
    </row>
    <row r="15" spans="1:9" ht="38.25" x14ac:dyDescent="0.25">
      <c r="A15" s="106" t="s">
        <v>11</v>
      </c>
      <c r="B15" s="107" t="s">
        <v>12</v>
      </c>
      <c r="C15" s="7" t="s">
        <v>7</v>
      </c>
      <c r="D15" s="107" t="s">
        <v>13</v>
      </c>
      <c r="E15" s="107" t="s">
        <v>77</v>
      </c>
      <c r="F15" s="107" t="s">
        <v>90</v>
      </c>
      <c r="G15" s="107" t="s">
        <v>14</v>
      </c>
      <c r="H15" s="115">
        <f>(32*331.4/383.55)*1.382</f>
        <v>38.211011862860119</v>
      </c>
    </row>
    <row r="16" spans="1:9" ht="38.25" x14ac:dyDescent="0.25">
      <c r="A16" s="106"/>
      <c r="B16" s="107"/>
      <c r="C16" s="7" t="s">
        <v>8</v>
      </c>
      <c r="D16" s="107"/>
      <c r="E16" s="107"/>
      <c r="F16" s="107"/>
      <c r="G16" s="107"/>
      <c r="H16" s="116"/>
    </row>
    <row r="17" spans="1:9" ht="96" x14ac:dyDescent="0.25">
      <c r="A17" s="64">
        <v>3</v>
      </c>
      <c r="B17" s="63" t="s">
        <v>76</v>
      </c>
      <c r="C17" s="63" t="s">
        <v>78</v>
      </c>
      <c r="D17" s="63" t="s">
        <v>82</v>
      </c>
      <c r="E17" s="63" t="s">
        <v>75</v>
      </c>
      <c r="F17" s="63" t="s">
        <v>98</v>
      </c>
      <c r="G17" s="73" t="s">
        <v>79</v>
      </c>
      <c r="H17" s="45">
        <v>291402</v>
      </c>
    </row>
    <row r="18" spans="1:9" ht="96" x14ac:dyDescent="0.25">
      <c r="A18" s="32">
        <v>4</v>
      </c>
      <c r="B18" s="63" t="s">
        <v>80</v>
      </c>
      <c r="C18" s="63" t="s">
        <v>81</v>
      </c>
      <c r="D18" s="63" t="s">
        <v>82</v>
      </c>
      <c r="E18" s="63" t="s">
        <v>75</v>
      </c>
      <c r="F18" s="63" t="s">
        <v>98</v>
      </c>
      <c r="G18" s="73"/>
      <c r="H18" s="46" t="s">
        <v>119</v>
      </c>
    </row>
    <row r="19" spans="1:9" ht="102.75" thickBot="1" x14ac:dyDescent="0.3">
      <c r="A19" s="33">
        <v>5</v>
      </c>
      <c r="B19" s="14" t="s">
        <v>83</v>
      </c>
      <c r="C19" s="14" t="s">
        <v>84</v>
      </c>
      <c r="D19" s="14" t="s">
        <v>95</v>
      </c>
      <c r="E19" s="14" t="s">
        <v>85</v>
      </c>
      <c r="F19" s="14" t="s">
        <v>98</v>
      </c>
      <c r="G19" s="34" t="s">
        <v>79</v>
      </c>
      <c r="H19" s="12" t="s">
        <v>119</v>
      </c>
    </row>
    <row r="20" spans="1:9" x14ac:dyDescent="0.25">
      <c r="A20" s="110" t="s">
        <v>86</v>
      </c>
      <c r="B20" s="111"/>
      <c r="C20" s="111"/>
      <c r="D20" s="111"/>
      <c r="E20" s="111"/>
      <c r="F20" s="111"/>
      <c r="G20" s="15"/>
      <c r="H20" s="9"/>
    </row>
    <row r="21" spans="1:9" x14ac:dyDescent="0.25">
      <c r="A21" s="106">
        <v>6</v>
      </c>
      <c r="B21" s="107" t="s">
        <v>87</v>
      </c>
      <c r="C21" s="7" t="s">
        <v>16</v>
      </c>
      <c r="D21" s="107" t="s">
        <v>89</v>
      </c>
      <c r="E21" s="107" t="s">
        <v>77</v>
      </c>
      <c r="F21" s="107" t="s">
        <v>91</v>
      </c>
      <c r="G21" s="107" t="s">
        <v>18</v>
      </c>
      <c r="H21" s="115" t="s">
        <v>118</v>
      </c>
    </row>
    <row r="22" spans="1:9" ht="25.5" x14ac:dyDescent="0.25">
      <c r="A22" s="106"/>
      <c r="B22" s="107"/>
      <c r="C22" s="7" t="s">
        <v>17</v>
      </c>
      <c r="D22" s="107"/>
      <c r="E22" s="107"/>
      <c r="F22" s="107"/>
      <c r="G22" s="107"/>
      <c r="H22" s="117"/>
    </row>
    <row r="23" spans="1:9" ht="25.5" x14ac:dyDescent="0.25">
      <c r="A23" s="106"/>
      <c r="B23" s="107"/>
      <c r="C23" s="7" t="s">
        <v>88</v>
      </c>
      <c r="D23" s="107"/>
      <c r="E23" s="107"/>
      <c r="F23" s="107"/>
      <c r="G23" s="107"/>
      <c r="H23" s="116"/>
    </row>
    <row r="24" spans="1:9" ht="89.25" x14ac:dyDescent="0.25">
      <c r="A24" s="32">
        <v>7</v>
      </c>
      <c r="B24" s="7" t="s">
        <v>92</v>
      </c>
      <c r="C24" s="7" t="s">
        <v>93</v>
      </c>
      <c r="D24" s="7" t="s">
        <v>94</v>
      </c>
      <c r="E24" s="7" t="s">
        <v>75</v>
      </c>
      <c r="F24" s="7" t="s">
        <v>98</v>
      </c>
      <c r="G24" s="7" t="s">
        <v>79</v>
      </c>
      <c r="H24" s="11" t="s">
        <v>133</v>
      </c>
    </row>
    <row r="25" spans="1:9" ht="96.75" customHeight="1" x14ac:dyDescent="0.25">
      <c r="A25" s="32">
        <v>8</v>
      </c>
      <c r="B25" s="7" t="s">
        <v>96</v>
      </c>
      <c r="C25" s="7" t="s">
        <v>97</v>
      </c>
      <c r="D25" s="7" t="s">
        <v>94</v>
      </c>
      <c r="E25" s="7" t="s">
        <v>85</v>
      </c>
      <c r="F25" s="7" t="s">
        <v>98</v>
      </c>
      <c r="G25" s="7" t="s">
        <v>79</v>
      </c>
      <c r="H25" s="12">
        <v>1643.89</v>
      </c>
      <c r="I25" s="26" t="s">
        <v>120</v>
      </c>
    </row>
    <row r="26" spans="1:9" ht="13.5" thickBot="1" x14ac:dyDescent="0.3">
      <c r="A26" s="102" t="s">
        <v>19</v>
      </c>
      <c r="B26" s="103"/>
      <c r="C26" s="103"/>
      <c r="D26" s="103"/>
      <c r="E26" s="103"/>
      <c r="F26" s="103"/>
      <c r="G26" s="16"/>
      <c r="H26" s="5"/>
    </row>
    <row r="27" spans="1:9" ht="25.5" x14ac:dyDescent="0.25">
      <c r="A27" s="108">
        <v>9</v>
      </c>
      <c r="B27" s="109" t="s">
        <v>20</v>
      </c>
      <c r="C27" s="17" t="s">
        <v>21</v>
      </c>
      <c r="D27" s="109" t="s">
        <v>24</v>
      </c>
      <c r="E27" s="109" t="s">
        <v>77</v>
      </c>
      <c r="F27" s="109" t="s">
        <v>90</v>
      </c>
      <c r="G27" s="109" t="s">
        <v>14</v>
      </c>
      <c r="H27" s="18">
        <f>(4.6*7404/383.55)*1.382</f>
        <v>122.71857332811885</v>
      </c>
    </row>
    <row r="28" spans="1:9" ht="38.25" x14ac:dyDescent="0.25">
      <c r="A28" s="106"/>
      <c r="B28" s="107"/>
      <c r="C28" s="7" t="s">
        <v>22</v>
      </c>
      <c r="D28" s="107"/>
      <c r="E28" s="107"/>
      <c r="F28" s="107"/>
      <c r="G28" s="107"/>
      <c r="H28" s="11">
        <f>(2*720/383.55)*1.382</f>
        <v>5.188580367618302</v>
      </c>
    </row>
    <row r="29" spans="1:9" ht="25.5" x14ac:dyDescent="0.25">
      <c r="A29" s="106"/>
      <c r="B29" s="107"/>
      <c r="C29" s="7" t="s">
        <v>23</v>
      </c>
      <c r="D29" s="107"/>
      <c r="E29" s="107"/>
      <c r="F29" s="107"/>
      <c r="G29" s="107"/>
      <c r="H29" s="19">
        <f>(2*2300/383.55)*1.382</f>
        <v>16.574631729891799</v>
      </c>
    </row>
    <row r="30" spans="1:9" ht="25.5" x14ac:dyDescent="0.25">
      <c r="A30" s="106">
        <v>10</v>
      </c>
      <c r="B30" s="107" t="s">
        <v>25</v>
      </c>
      <c r="C30" s="7" t="s">
        <v>26</v>
      </c>
      <c r="D30" s="107" t="s">
        <v>28</v>
      </c>
      <c r="E30" s="107" t="s">
        <v>77</v>
      </c>
      <c r="F30" s="107" t="s">
        <v>91</v>
      </c>
      <c r="G30" s="107" t="s">
        <v>14</v>
      </c>
      <c r="H30" s="115" t="s">
        <v>126</v>
      </c>
    </row>
    <row r="31" spans="1:9" ht="38.25" x14ac:dyDescent="0.25">
      <c r="A31" s="106"/>
      <c r="B31" s="107"/>
      <c r="C31" s="7" t="s">
        <v>27</v>
      </c>
      <c r="D31" s="107"/>
      <c r="E31" s="107"/>
      <c r="F31" s="107"/>
      <c r="G31" s="107"/>
      <c r="H31" s="116"/>
    </row>
    <row r="32" spans="1:9" ht="25.5" x14ac:dyDescent="0.25">
      <c r="A32" s="106">
        <v>11</v>
      </c>
      <c r="B32" s="107" t="s">
        <v>29</v>
      </c>
      <c r="C32" s="7" t="s">
        <v>30</v>
      </c>
      <c r="D32" s="107" t="s">
        <v>31</v>
      </c>
      <c r="E32" s="107" t="s">
        <v>77</v>
      </c>
      <c r="F32" s="107" t="s">
        <v>91</v>
      </c>
      <c r="G32" s="107" t="s">
        <v>14</v>
      </c>
      <c r="H32" s="115">
        <f>(1*7404/383.55)*1.382</f>
        <v>26.677950723504107</v>
      </c>
    </row>
    <row r="33" spans="1:8" ht="38.25" x14ac:dyDescent="0.25">
      <c r="A33" s="106"/>
      <c r="B33" s="107"/>
      <c r="C33" s="7" t="s">
        <v>27</v>
      </c>
      <c r="D33" s="107"/>
      <c r="E33" s="107"/>
      <c r="F33" s="107"/>
      <c r="G33" s="107"/>
      <c r="H33" s="117"/>
    </row>
    <row r="34" spans="1:8" ht="25.5" x14ac:dyDescent="0.25">
      <c r="A34" s="106">
        <v>12</v>
      </c>
      <c r="B34" s="107" t="s">
        <v>32</v>
      </c>
      <c r="C34" s="7" t="s">
        <v>33</v>
      </c>
      <c r="D34" s="107" t="s">
        <v>34</v>
      </c>
      <c r="E34" s="107" t="s">
        <v>77</v>
      </c>
      <c r="F34" s="107" t="s">
        <v>91</v>
      </c>
      <c r="G34" s="120" t="s">
        <v>14</v>
      </c>
      <c r="H34" s="115" t="s">
        <v>118</v>
      </c>
    </row>
    <row r="35" spans="1:8" ht="39" thickBot="1" x14ac:dyDescent="0.3">
      <c r="A35" s="118"/>
      <c r="B35" s="119"/>
      <c r="C35" s="14" t="s">
        <v>27</v>
      </c>
      <c r="D35" s="119"/>
      <c r="E35" s="119"/>
      <c r="F35" s="119"/>
      <c r="G35" s="121"/>
      <c r="H35" s="130"/>
    </row>
    <row r="36" spans="1:8" x14ac:dyDescent="0.25">
      <c r="A36" s="110" t="s">
        <v>35</v>
      </c>
      <c r="B36" s="111"/>
      <c r="C36" s="111"/>
      <c r="D36" s="111"/>
      <c r="E36" s="111"/>
      <c r="F36" s="111"/>
      <c r="G36" s="111"/>
      <c r="H36" s="9"/>
    </row>
    <row r="37" spans="1:8" ht="13.5" thickBot="1" x14ac:dyDescent="0.3">
      <c r="A37" s="102" t="s">
        <v>74</v>
      </c>
      <c r="B37" s="103"/>
      <c r="C37" s="103"/>
      <c r="D37" s="103"/>
      <c r="E37" s="103"/>
      <c r="F37" s="103"/>
      <c r="G37" s="103"/>
      <c r="H37" s="5"/>
    </row>
    <row r="38" spans="1:8" ht="38.25" x14ac:dyDescent="0.25">
      <c r="A38" s="108">
        <v>13</v>
      </c>
      <c r="B38" s="109" t="s">
        <v>100</v>
      </c>
      <c r="C38" s="17" t="s">
        <v>7</v>
      </c>
      <c r="D38" s="109" t="s">
        <v>99</v>
      </c>
      <c r="E38" s="109" t="s">
        <v>77</v>
      </c>
      <c r="F38" s="109" t="s">
        <v>90</v>
      </c>
      <c r="G38" s="109" t="s">
        <v>14</v>
      </c>
      <c r="H38" s="122" t="s">
        <v>118</v>
      </c>
    </row>
    <row r="39" spans="1:8" ht="38.25" x14ac:dyDescent="0.25">
      <c r="A39" s="106"/>
      <c r="B39" s="107"/>
      <c r="C39" s="7" t="s">
        <v>8</v>
      </c>
      <c r="D39" s="107"/>
      <c r="E39" s="107"/>
      <c r="F39" s="107"/>
      <c r="G39" s="107"/>
      <c r="H39" s="116"/>
    </row>
    <row r="40" spans="1:8" ht="38.25" x14ac:dyDescent="0.25">
      <c r="A40" s="106">
        <v>14</v>
      </c>
      <c r="B40" s="107" t="s">
        <v>101</v>
      </c>
      <c r="C40" s="7" t="s">
        <v>7</v>
      </c>
      <c r="D40" s="107" t="s">
        <v>99</v>
      </c>
      <c r="E40" s="107" t="s">
        <v>77</v>
      </c>
      <c r="F40" s="107" t="s">
        <v>91</v>
      </c>
      <c r="G40" s="107" t="s">
        <v>14</v>
      </c>
      <c r="H40" s="123" t="s">
        <v>119</v>
      </c>
    </row>
    <row r="41" spans="1:8" ht="38.25" x14ac:dyDescent="0.25">
      <c r="A41" s="106"/>
      <c r="B41" s="107"/>
      <c r="C41" s="7" t="s">
        <v>15</v>
      </c>
      <c r="D41" s="107"/>
      <c r="E41" s="107"/>
      <c r="F41" s="107"/>
      <c r="G41" s="107"/>
      <c r="H41" s="124"/>
    </row>
    <row r="42" spans="1:8" ht="38.25" x14ac:dyDescent="0.25">
      <c r="A42" s="106">
        <v>15</v>
      </c>
      <c r="B42" s="107" t="s">
        <v>103</v>
      </c>
      <c r="C42" s="7" t="s">
        <v>39</v>
      </c>
      <c r="D42" s="107" t="s">
        <v>42</v>
      </c>
      <c r="E42" s="107" t="s">
        <v>77</v>
      </c>
      <c r="F42" s="107" t="s">
        <v>90</v>
      </c>
      <c r="G42" s="107" t="s">
        <v>14</v>
      </c>
      <c r="H42" s="123" t="s">
        <v>118</v>
      </c>
    </row>
    <row r="43" spans="1:8" x14ac:dyDescent="0.25">
      <c r="A43" s="106"/>
      <c r="B43" s="107"/>
      <c r="C43" s="7" t="s">
        <v>40</v>
      </c>
      <c r="D43" s="107"/>
      <c r="E43" s="107"/>
      <c r="F43" s="107"/>
      <c r="G43" s="107"/>
      <c r="H43" s="125"/>
    </row>
    <row r="44" spans="1:8" ht="25.5" customHeight="1" x14ac:dyDescent="0.25">
      <c r="A44" s="106"/>
      <c r="B44" s="107"/>
      <c r="C44" s="7" t="s">
        <v>41</v>
      </c>
      <c r="D44" s="107"/>
      <c r="E44" s="107"/>
      <c r="F44" s="107"/>
      <c r="G44" s="107"/>
      <c r="H44" s="125"/>
    </row>
    <row r="45" spans="1:8" ht="38.25" x14ac:dyDescent="0.25">
      <c r="A45" s="106"/>
      <c r="B45" s="107"/>
      <c r="C45" s="7" t="s">
        <v>37</v>
      </c>
      <c r="D45" s="107"/>
      <c r="E45" s="107"/>
      <c r="F45" s="107"/>
      <c r="G45" s="107"/>
      <c r="H45" s="125"/>
    </row>
    <row r="46" spans="1:8" ht="38.25" x14ac:dyDescent="0.25">
      <c r="A46" s="106"/>
      <c r="B46" s="107"/>
      <c r="C46" s="7" t="s">
        <v>38</v>
      </c>
      <c r="D46" s="107"/>
      <c r="E46" s="107"/>
      <c r="F46" s="107"/>
      <c r="G46" s="107"/>
      <c r="H46" s="124"/>
    </row>
    <row r="47" spans="1:8" ht="38.25" x14ac:dyDescent="0.25">
      <c r="A47" s="106">
        <v>16</v>
      </c>
      <c r="B47" s="107" t="s">
        <v>43</v>
      </c>
      <c r="C47" s="7" t="s">
        <v>44</v>
      </c>
      <c r="D47" s="107" t="s">
        <v>45</v>
      </c>
      <c r="E47" s="107" t="s">
        <v>102</v>
      </c>
      <c r="F47" s="107" t="s">
        <v>90</v>
      </c>
      <c r="G47" s="107" t="s">
        <v>36</v>
      </c>
      <c r="H47" s="123" t="s">
        <v>119</v>
      </c>
    </row>
    <row r="48" spans="1:8" ht="39" thickBot="1" x14ac:dyDescent="0.3">
      <c r="A48" s="118"/>
      <c r="B48" s="119"/>
      <c r="C48" s="14" t="s">
        <v>15</v>
      </c>
      <c r="D48" s="119"/>
      <c r="E48" s="119"/>
      <c r="F48" s="119"/>
      <c r="G48" s="119"/>
      <c r="H48" s="124"/>
    </row>
    <row r="49" spans="1:8" ht="13.5" thickBot="1" x14ac:dyDescent="0.3">
      <c r="A49" s="126" t="s">
        <v>47</v>
      </c>
      <c r="B49" s="127"/>
      <c r="C49" s="127"/>
      <c r="D49" s="127"/>
      <c r="E49" s="127"/>
      <c r="F49" s="127"/>
      <c r="G49" s="22"/>
      <c r="H49" s="21"/>
    </row>
    <row r="50" spans="1:8" ht="38.25" x14ac:dyDescent="0.25">
      <c r="A50" s="108">
        <v>17</v>
      </c>
      <c r="B50" s="109" t="s">
        <v>48</v>
      </c>
      <c r="C50" s="17" t="s">
        <v>39</v>
      </c>
      <c r="D50" s="109" t="s">
        <v>46</v>
      </c>
      <c r="E50" s="109" t="s">
        <v>77</v>
      </c>
      <c r="F50" s="109" t="s">
        <v>90</v>
      </c>
      <c r="G50" s="109" t="s">
        <v>14</v>
      </c>
      <c r="H50" s="128" t="s">
        <v>118</v>
      </c>
    </row>
    <row r="51" spans="1:8" ht="15" customHeight="1" x14ac:dyDescent="0.25">
      <c r="A51" s="106"/>
      <c r="B51" s="107"/>
      <c r="C51" s="7" t="s">
        <v>40</v>
      </c>
      <c r="D51" s="107"/>
      <c r="E51" s="107"/>
      <c r="F51" s="107"/>
      <c r="G51" s="107"/>
      <c r="H51" s="125"/>
    </row>
    <row r="52" spans="1:8" ht="15" customHeight="1" x14ac:dyDescent="0.25">
      <c r="A52" s="106"/>
      <c r="B52" s="107"/>
      <c r="C52" s="7" t="s">
        <v>41</v>
      </c>
      <c r="D52" s="107"/>
      <c r="E52" s="107"/>
      <c r="F52" s="107"/>
      <c r="G52" s="107"/>
      <c r="H52" s="125"/>
    </row>
    <row r="53" spans="1:8" ht="25.5" x14ac:dyDescent="0.25">
      <c r="A53" s="106"/>
      <c r="B53" s="107"/>
      <c r="C53" s="7" t="s">
        <v>49</v>
      </c>
      <c r="D53" s="107"/>
      <c r="E53" s="107"/>
      <c r="F53" s="107"/>
      <c r="G53" s="107"/>
      <c r="H53" s="125"/>
    </row>
    <row r="54" spans="1:8" ht="26.25" thickBot="1" x14ac:dyDescent="0.3">
      <c r="A54" s="118"/>
      <c r="B54" s="119"/>
      <c r="C54" s="14" t="s">
        <v>50</v>
      </c>
      <c r="D54" s="119"/>
      <c r="E54" s="119"/>
      <c r="F54" s="119"/>
      <c r="G54" s="119"/>
      <c r="H54" s="129"/>
    </row>
    <row r="55" spans="1:8" ht="13.5" thickBot="1" x14ac:dyDescent="0.3">
      <c r="A55" s="126" t="s">
        <v>86</v>
      </c>
      <c r="B55" s="127"/>
      <c r="C55" s="127"/>
      <c r="D55" s="127"/>
      <c r="E55" s="127"/>
      <c r="F55" s="127"/>
      <c r="G55" s="22"/>
      <c r="H55" s="21"/>
    </row>
    <row r="56" spans="1:8" ht="38.25" x14ac:dyDescent="0.25">
      <c r="A56" s="108">
        <v>18</v>
      </c>
      <c r="B56" s="109" t="s">
        <v>51</v>
      </c>
      <c r="C56" s="17" t="s">
        <v>52</v>
      </c>
      <c r="D56" s="109" t="s">
        <v>54</v>
      </c>
      <c r="E56" s="109" t="s">
        <v>77</v>
      </c>
      <c r="F56" s="109" t="s">
        <v>98</v>
      </c>
      <c r="G56" s="109" t="s">
        <v>55</v>
      </c>
      <c r="H56" s="122">
        <f>(6*1070/383.55)*1.382</f>
        <v>23.1324208056316</v>
      </c>
    </row>
    <row r="57" spans="1:8" x14ac:dyDescent="0.25">
      <c r="A57" s="106"/>
      <c r="B57" s="107"/>
      <c r="C57" s="7" t="s">
        <v>53</v>
      </c>
      <c r="D57" s="107"/>
      <c r="E57" s="107"/>
      <c r="F57" s="107"/>
      <c r="G57" s="107"/>
      <c r="H57" s="116"/>
    </row>
    <row r="58" spans="1:8" ht="51" x14ac:dyDescent="0.25">
      <c r="A58" s="106">
        <v>19</v>
      </c>
      <c r="B58" s="107" t="s">
        <v>56</v>
      </c>
      <c r="C58" s="7" t="s">
        <v>57</v>
      </c>
      <c r="D58" s="107" t="s">
        <v>106</v>
      </c>
      <c r="E58" s="107" t="s">
        <v>77</v>
      </c>
      <c r="F58" s="107" t="s">
        <v>98</v>
      </c>
      <c r="G58" s="107" t="s">
        <v>55</v>
      </c>
      <c r="H58" s="5" t="s">
        <v>127</v>
      </c>
    </row>
    <row r="59" spans="1:8" x14ac:dyDescent="0.25">
      <c r="A59" s="106"/>
      <c r="B59" s="107"/>
      <c r="C59" s="7" t="s">
        <v>53</v>
      </c>
      <c r="D59" s="107"/>
      <c r="E59" s="107"/>
      <c r="F59" s="107"/>
      <c r="G59" s="107"/>
      <c r="H59" s="9"/>
    </row>
    <row r="60" spans="1:8" ht="13.5" thickBot="1" x14ac:dyDescent="0.3">
      <c r="A60" s="126" t="s">
        <v>19</v>
      </c>
      <c r="B60" s="127"/>
      <c r="C60" s="127"/>
      <c r="D60" s="127"/>
      <c r="E60" s="127"/>
      <c r="F60" s="127"/>
      <c r="G60" s="127"/>
      <c r="H60" s="21"/>
    </row>
    <row r="61" spans="1:8" ht="25.5" x14ac:dyDescent="0.25">
      <c r="A61" s="108">
        <v>20</v>
      </c>
      <c r="B61" s="109" t="s">
        <v>58</v>
      </c>
      <c r="C61" s="17" t="s">
        <v>59</v>
      </c>
      <c r="D61" s="109" t="s">
        <v>60</v>
      </c>
      <c r="E61" s="109" t="s">
        <v>77</v>
      </c>
      <c r="F61" s="109" t="s">
        <v>91</v>
      </c>
      <c r="G61" s="109" t="s">
        <v>14</v>
      </c>
      <c r="H61" s="122">
        <f>(2.45*857/383.55)*1.382</f>
        <v>7.5654185894928956</v>
      </c>
    </row>
    <row r="62" spans="1:8" ht="38.25" x14ac:dyDescent="0.25">
      <c r="A62" s="106"/>
      <c r="B62" s="107"/>
      <c r="C62" s="7" t="s">
        <v>27</v>
      </c>
      <c r="D62" s="107"/>
      <c r="E62" s="107"/>
      <c r="F62" s="107"/>
      <c r="G62" s="107"/>
      <c r="H62" s="116"/>
    </row>
    <row r="63" spans="1:8" ht="25.5" x14ac:dyDescent="0.25">
      <c r="A63" s="106">
        <v>21</v>
      </c>
      <c r="B63" s="107" t="s">
        <v>104</v>
      </c>
      <c r="C63" s="7" t="s">
        <v>59</v>
      </c>
      <c r="D63" s="107" t="s">
        <v>61</v>
      </c>
      <c r="E63" s="107" t="s">
        <v>77</v>
      </c>
      <c r="F63" s="107" t="s">
        <v>91</v>
      </c>
      <c r="G63" s="107" t="s">
        <v>14</v>
      </c>
      <c r="H63" s="123" t="s">
        <v>122</v>
      </c>
    </row>
    <row r="64" spans="1:8" ht="38.25" x14ac:dyDescent="0.25">
      <c r="A64" s="106"/>
      <c r="B64" s="107"/>
      <c r="C64" s="7" t="s">
        <v>27</v>
      </c>
      <c r="D64" s="107"/>
      <c r="E64" s="107"/>
      <c r="F64" s="107"/>
      <c r="G64" s="107"/>
      <c r="H64" s="124"/>
    </row>
    <row r="65" spans="1:8" ht="25.5" x14ac:dyDescent="0.25">
      <c r="A65" s="106">
        <v>22</v>
      </c>
      <c r="B65" s="107" t="s">
        <v>62</v>
      </c>
      <c r="C65" s="7" t="s">
        <v>33</v>
      </c>
      <c r="D65" s="107" t="s">
        <v>105</v>
      </c>
      <c r="E65" s="107" t="s">
        <v>77</v>
      </c>
      <c r="F65" s="107" t="s">
        <v>98</v>
      </c>
      <c r="G65" s="107" t="s">
        <v>14</v>
      </c>
      <c r="H65" s="115" t="s">
        <v>118</v>
      </c>
    </row>
    <row r="66" spans="1:8" ht="38.25" x14ac:dyDescent="0.25">
      <c r="A66" s="106"/>
      <c r="B66" s="107"/>
      <c r="C66" s="7" t="s">
        <v>22</v>
      </c>
      <c r="D66" s="107"/>
      <c r="E66" s="107"/>
      <c r="F66" s="107"/>
      <c r="G66" s="107"/>
      <c r="H66" s="117"/>
    </row>
    <row r="67" spans="1:8" ht="26.25" thickBot="1" x14ac:dyDescent="0.3">
      <c r="A67" s="118"/>
      <c r="B67" s="119"/>
      <c r="C67" s="14" t="s">
        <v>63</v>
      </c>
      <c r="D67" s="119"/>
      <c r="E67" s="119"/>
      <c r="F67" s="119"/>
      <c r="G67" s="119"/>
      <c r="H67" s="130"/>
    </row>
    <row r="68" spans="1:8" ht="13.5" thickBot="1" x14ac:dyDescent="0.3">
      <c r="A68" s="126" t="s">
        <v>64</v>
      </c>
      <c r="B68" s="127"/>
      <c r="C68" s="127"/>
      <c r="D68" s="127"/>
      <c r="E68" s="127"/>
      <c r="F68" s="127"/>
      <c r="G68" s="22"/>
      <c r="H68" s="21"/>
    </row>
    <row r="69" spans="1:8" ht="51" x14ac:dyDescent="0.25">
      <c r="A69" s="108">
        <v>23</v>
      </c>
      <c r="B69" s="109" t="s">
        <v>65</v>
      </c>
      <c r="C69" s="17" t="s">
        <v>66</v>
      </c>
      <c r="D69" s="17" t="s">
        <v>68</v>
      </c>
      <c r="E69" s="109" t="s">
        <v>77</v>
      </c>
      <c r="F69" s="109" t="s">
        <v>90</v>
      </c>
      <c r="G69" s="109" t="s">
        <v>14</v>
      </c>
      <c r="H69" s="122" t="s">
        <v>126</v>
      </c>
    </row>
    <row r="70" spans="1:8" ht="63.75" x14ac:dyDescent="0.25">
      <c r="A70" s="106"/>
      <c r="B70" s="107"/>
      <c r="C70" s="7" t="s">
        <v>22</v>
      </c>
      <c r="D70" s="7" t="s">
        <v>69</v>
      </c>
      <c r="E70" s="107"/>
      <c r="F70" s="107"/>
      <c r="G70" s="107"/>
      <c r="H70" s="117"/>
    </row>
    <row r="71" spans="1:8" ht="26.25" thickBot="1" x14ac:dyDescent="0.3">
      <c r="A71" s="118"/>
      <c r="B71" s="119"/>
      <c r="C71" s="14" t="s">
        <v>67</v>
      </c>
      <c r="D71" s="25"/>
      <c r="E71" s="119"/>
      <c r="F71" s="119"/>
      <c r="G71" s="119"/>
      <c r="H71" s="130"/>
    </row>
    <row r="72" spans="1:8" x14ac:dyDescent="0.25">
      <c r="B72" s="27" t="s">
        <v>107</v>
      </c>
      <c r="C72" s="28"/>
      <c r="D72" s="27"/>
      <c r="E72" s="27"/>
      <c r="F72" s="27"/>
      <c r="G72" s="27"/>
      <c r="H72" s="29"/>
    </row>
    <row r="73" spans="1:8" ht="15" customHeight="1" x14ac:dyDescent="0.25">
      <c r="A73" s="101" t="s">
        <v>110</v>
      </c>
      <c r="B73" s="101"/>
      <c r="C73" s="101"/>
      <c r="D73" s="27"/>
      <c r="E73" s="27"/>
      <c r="F73" s="27"/>
      <c r="G73" s="27"/>
      <c r="H73" s="35"/>
    </row>
    <row r="74" spans="1:8" ht="15" customHeight="1" x14ac:dyDescent="0.25">
      <c r="A74" s="101" t="s">
        <v>108</v>
      </c>
      <c r="B74" s="101"/>
      <c r="C74" s="101"/>
      <c r="D74" s="27"/>
      <c r="E74" s="27"/>
      <c r="F74" s="27"/>
      <c r="G74" s="27"/>
      <c r="H74" s="35"/>
    </row>
    <row r="75" spans="1:8" ht="15" customHeight="1" x14ac:dyDescent="0.25">
      <c r="A75" s="101" t="s">
        <v>109</v>
      </c>
      <c r="B75" s="101"/>
      <c r="C75" s="101"/>
      <c r="D75" s="27"/>
      <c r="E75" s="27"/>
      <c r="F75" s="27"/>
      <c r="G75" s="27"/>
      <c r="H75" s="35"/>
    </row>
    <row r="76" spans="1:8" x14ac:dyDescent="0.25">
      <c r="B76" s="27"/>
      <c r="C76" s="28"/>
      <c r="D76" s="27"/>
      <c r="E76" s="27"/>
      <c r="F76" s="27"/>
      <c r="G76" s="27"/>
      <c r="H76" s="29"/>
    </row>
    <row r="77" spans="1:8" x14ac:dyDescent="0.25">
      <c r="B77" s="97" t="s">
        <v>111</v>
      </c>
      <c r="C77" s="97"/>
      <c r="D77" s="97"/>
      <c r="E77" s="97"/>
      <c r="F77" s="97"/>
      <c r="G77" s="97"/>
      <c r="H77" s="97"/>
    </row>
    <row r="78" spans="1:8" x14ac:dyDescent="0.25">
      <c r="B78" s="98" t="s">
        <v>116</v>
      </c>
      <c r="C78" s="98"/>
      <c r="D78" s="98"/>
      <c r="E78" s="98"/>
      <c r="F78" s="98"/>
      <c r="G78" s="98"/>
      <c r="H78" s="98"/>
    </row>
    <row r="79" spans="1:8" x14ac:dyDescent="0.25">
      <c r="B79" s="27"/>
      <c r="C79" s="28"/>
      <c r="D79" s="27"/>
      <c r="E79" s="27"/>
      <c r="F79" s="27"/>
      <c r="G79" s="27"/>
      <c r="H79" s="29"/>
    </row>
    <row r="80" spans="1:8" x14ac:dyDescent="0.25">
      <c r="B80" s="27"/>
      <c r="C80" s="28"/>
      <c r="D80" s="27"/>
      <c r="E80" s="27"/>
      <c r="F80" s="27"/>
      <c r="G80" s="27"/>
      <c r="H80" s="29"/>
    </row>
    <row r="81" spans="2:8" x14ac:dyDescent="0.25">
      <c r="B81" s="99" t="s">
        <v>112</v>
      </c>
      <c r="C81" s="99"/>
      <c r="D81" s="99"/>
      <c r="E81" s="99"/>
      <c r="F81" s="99"/>
      <c r="G81" s="99"/>
      <c r="H81" s="99"/>
    </row>
    <row r="82" spans="2:8" x14ac:dyDescent="0.25">
      <c r="B82" s="99" t="s">
        <v>115</v>
      </c>
      <c r="C82" s="99"/>
      <c r="D82" s="99"/>
      <c r="E82" s="99"/>
      <c r="F82" s="99"/>
      <c r="G82" s="99"/>
      <c r="H82" s="99"/>
    </row>
    <row r="83" spans="2:8" x14ac:dyDescent="0.25">
      <c r="B83" s="99" t="s">
        <v>113</v>
      </c>
      <c r="C83" s="99"/>
      <c r="D83" s="99"/>
      <c r="E83" s="99"/>
      <c r="F83" s="99"/>
      <c r="G83" s="99"/>
      <c r="H83" s="99"/>
    </row>
    <row r="84" spans="2:8" x14ac:dyDescent="0.25">
      <c r="B84" s="99" t="s">
        <v>114</v>
      </c>
      <c r="C84" s="99"/>
      <c r="D84" s="99"/>
      <c r="E84" s="99"/>
      <c r="F84" s="99"/>
      <c r="G84" s="99"/>
      <c r="H84" s="99"/>
    </row>
    <row r="85" spans="2:8" x14ac:dyDescent="0.25">
      <c r="B85" s="96"/>
      <c r="C85" s="96"/>
      <c r="D85" s="96"/>
      <c r="E85" s="96"/>
      <c r="F85" s="96"/>
      <c r="G85" s="96"/>
      <c r="H85" s="96"/>
    </row>
  </sheetData>
  <mergeCells count="157">
    <mergeCell ref="F2:H2"/>
    <mergeCell ref="F3:H3"/>
    <mergeCell ref="F4:H4"/>
    <mergeCell ref="F5:H5"/>
    <mergeCell ref="F6:H6"/>
    <mergeCell ref="H34:H35"/>
    <mergeCell ref="H42:H46"/>
    <mergeCell ref="H50:H54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6:A57"/>
    <mergeCell ref="B56:B57"/>
    <mergeCell ref="D56:D57"/>
    <mergeCell ref="E56:E57"/>
    <mergeCell ref="F56:F57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G38:G39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73:C73"/>
    <mergeCell ref="A74:C74"/>
    <mergeCell ref="A75:C75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A36:G36"/>
    <mergeCell ref="A37:G37"/>
    <mergeCell ref="A38:A39"/>
    <mergeCell ref="B38:B39"/>
    <mergeCell ref="D38:D39"/>
    <mergeCell ref="E38:E39"/>
    <mergeCell ref="F38:F39"/>
  </mergeCells>
  <pageMargins left="0.11811023622047244" right="0.11811023622047244" top="0.11811023622047244" bottom="0.11811023622047244" header="0.31496062992125984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A8" sqref="A8:H8"/>
    </sheetView>
  </sheetViews>
  <sheetFormatPr defaultRowHeight="12.75" x14ac:dyDescent="0.25"/>
  <cols>
    <col min="1" max="1" width="2.7109375" style="26" customWidth="1"/>
    <col min="2" max="2" width="12.140625" style="26" customWidth="1"/>
    <col min="3" max="3" width="25.28515625" style="30" customWidth="1"/>
    <col min="4" max="7" width="12.140625" style="26" customWidth="1"/>
    <col min="8" max="8" width="12.140625" style="31" customWidth="1"/>
    <col min="9" max="16384" width="9.140625" style="26"/>
  </cols>
  <sheetData>
    <row r="1" spans="1:8" s="36" customFormat="1" ht="12" x14ac:dyDescent="0.25">
      <c r="C1" s="37"/>
      <c r="H1" s="38"/>
    </row>
    <row r="2" spans="1:8" s="36" customFormat="1" ht="12" x14ac:dyDescent="0.25">
      <c r="C2" s="37"/>
      <c r="F2" s="93" t="s">
        <v>130</v>
      </c>
      <c r="G2" s="93"/>
      <c r="H2" s="93"/>
    </row>
    <row r="3" spans="1:8" s="36" customFormat="1" ht="15" customHeight="1" x14ac:dyDescent="0.25">
      <c r="C3" s="37"/>
      <c r="F3" s="94" t="s">
        <v>131</v>
      </c>
      <c r="G3" s="94"/>
      <c r="H3" s="94"/>
    </row>
    <row r="4" spans="1:8" s="36" customFormat="1" ht="15" customHeight="1" x14ac:dyDescent="0.25">
      <c r="C4" s="37"/>
      <c r="F4" s="93" t="s">
        <v>128</v>
      </c>
      <c r="G4" s="93"/>
      <c r="H4" s="93"/>
    </row>
    <row r="5" spans="1:8" s="36" customFormat="1" ht="15" customHeight="1" x14ac:dyDescent="0.25">
      <c r="C5" s="37"/>
      <c r="F5" s="93" t="s">
        <v>132</v>
      </c>
      <c r="G5" s="93"/>
      <c r="H5" s="93"/>
    </row>
    <row r="6" spans="1:8" s="36" customFormat="1" ht="12" x14ac:dyDescent="0.25">
      <c r="C6" s="37"/>
      <c r="F6" s="95" t="s">
        <v>129</v>
      </c>
      <c r="G6" s="95"/>
      <c r="H6" s="95"/>
    </row>
    <row r="7" spans="1:8" s="36" customFormat="1" ht="12" x14ac:dyDescent="0.25">
      <c r="C7" s="37"/>
      <c r="H7" s="38"/>
    </row>
    <row r="8" spans="1:8" ht="67.5" customHeight="1" thickBot="1" x14ac:dyDescent="0.3">
      <c r="A8" s="112" t="s">
        <v>139</v>
      </c>
      <c r="B8" s="112"/>
      <c r="C8" s="112"/>
      <c r="D8" s="112"/>
      <c r="E8" s="112"/>
      <c r="F8" s="112"/>
      <c r="G8" s="112"/>
      <c r="H8" s="112"/>
    </row>
    <row r="9" spans="1:8" x14ac:dyDescent="0.25">
      <c r="A9" s="108" t="s">
        <v>72</v>
      </c>
      <c r="B9" s="109" t="s">
        <v>0</v>
      </c>
      <c r="C9" s="109" t="s">
        <v>1</v>
      </c>
      <c r="D9" s="109" t="s">
        <v>70</v>
      </c>
      <c r="E9" s="109" t="s">
        <v>2</v>
      </c>
      <c r="F9" s="109" t="s">
        <v>3</v>
      </c>
      <c r="G9" s="109" t="s">
        <v>4</v>
      </c>
      <c r="H9" s="113" t="s">
        <v>71</v>
      </c>
    </row>
    <row r="10" spans="1:8" ht="119.25" customHeight="1" x14ac:dyDescent="0.25">
      <c r="A10" s="106"/>
      <c r="B10" s="107"/>
      <c r="C10" s="107"/>
      <c r="D10" s="107"/>
      <c r="E10" s="107"/>
      <c r="F10" s="107"/>
      <c r="G10" s="107"/>
      <c r="H10" s="114"/>
    </row>
    <row r="11" spans="1:8" ht="13.5" thickBot="1" x14ac:dyDescent="0.3">
      <c r="A11" s="102" t="s">
        <v>73</v>
      </c>
      <c r="B11" s="103"/>
      <c r="C11" s="103"/>
      <c r="D11" s="103"/>
      <c r="E11" s="103"/>
      <c r="F11" s="103"/>
      <c r="G11" s="103"/>
      <c r="H11" s="5"/>
    </row>
    <row r="12" spans="1:8" x14ac:dyDescent="0.25">
      <c r="A12" s="104" t="s">
        <v>117</v>
      </c>
      <c r="B12" s="105"/>
      <c r="C12" s="105"/>
      <c r="D12" s="105"/>
      <c r="E12" s="105"/>
      <c r="F12" s="105"/>
      <c r="G12" s="105"/>
      <c r="H12" s="6"/>
    </row>
    <row r="13" spans="1:8" ht="38.25" x14ac:dyDescent="0.25">
      <c r="A13" s="106" t="s">
        <v>5</v>
      </c>
      <c r="B13" s="107" t="s">
        <v>6</v>
      </c>
      <c r="C13" s="7" t="s">
        <v>7</v>
      </c>
      <c r="D13" s="107" t="s">
        <v>9</v>
      </c>
      <c r="E13" s="107" t="s">
        <v>77</v>
      </c>
      <c r="F13" s="107" t="s">
        <v>90</v>
      </c>
      <c r="G13" s="107" t="s">
        <v>10</v>
      </c>
      <c r="H13" s="8">
        <f>(16*5440/405.48)*1.382</f>
        <v>296.65897208247014</v>
      </c>
    </row>
    <row r="14" spans="1:8" ht="76.5" x14ac:dyDescent="0.25">
      <c r="A14" s="106"/>
      <c r="B14" s="107"/>
      <c r="C14" s="7" t="s">
        <v>8</v>
      </c>
      <c r="D14" s="107"/>
      <c r="E14" s="107"/>
      <c r="F14" s="107"/>
      <c r="G14" s="107"/>
      <c r="H14" s="9" t="s">
        <v>123</v>
      </c>
    </row>
    <row r="15" spans="1:8" ht="38.25" x14ac:dyDescent="0.25">
      <c r="A15" s="106" t="s">
        <v>11</v>
      </c>
      <c r="B15" s="107" t="s">
        <v>12</v>
      </c>
      <c r="C15" s="7" t="s">
        <v>7</v>
      </c>
      <c r="D15" s="107" t="s">
        <v>13</v>
      </c>
      <c r="E15" s="107" t="s">
        <v>77</v>
      </c>
      <c r="F15" s="107" t="s">
        <v>90</v>
      </c>
      <c r="G15" s="107" t="s">
        <v>14</v>
      </c>
      <c r="H15" s="115">
        <f>(32*331.4/405.48)*1.382</f>
        <v>36.14440564269507</v>
      </c>
    </row>
    <row r="16" spans="1:8" ht="38.25" x14ac:dyDescent="0.25">
      <c r="A16" s="106"/>
      <c r="B16" s="107"/>
      <c r="C16" s="7" t="s">
        <v>8</v>
      </c>
      <c r="D16" s="107"/>
      <c r="E16" s="107"/>
      <c r="F16" s="107"/>
      <c r="G16" s="107"/>
      <c r="H16" s="116"/>
    </row>
    <row r="17" spans="1:9" ht="96" x14ac:dyDescent="0.25">
      <c r="A17" s="64">
        <v>3</v>
      </c>
      <c r="B17" s="63" t="s">
        <v>76</v>
      </c>
      <c r="C17" s="63" t="s">
        <v>78</v>
      </c>
      <c r="D17" s="63" t="s">
        <v>82</v>
      </c>
      <c r="E17" s="63" t="s">
        <v>75</v>
      </c>
      <c r="F17" s="63" t="s">
        <v>98</v>
      </c>
      <c r="G17" s="73" t="s">
        <v>79</v>
      </c>
      <c r="H17" s="45">
        <v>291402</v>
      </c>
    </row>
    <row r="18" spans="1:9" ht="96" x14ac:dyDescent="0.25">
      <c r="A18" s="32">
        <v>4</v>
      </c>
      <c r="B18" s="63" t="s">
        <v>80</v>
      </c>
      <c r="C18" s="63" t="s">
        <v>81</v>
      </c>
      <c r="D18" s="63" t="s">
        <v>82</v>
      </c>
      <c r="E18" s="63" t="s">
        <v>75</v>
      </c>
      <c r="F18" s="63" t="s">
        <v>98</v>
      </c>
      <c r="G18" s="73"/>
      <c r="H18" s="46" t="s">
        <v>119</v>
      </c>
    </row>
    <row r="19" spans="1:9" ht="102.75" thickBot="1" x14ac:dyDescent="0.3">
      <c r="A19" s="33">
        <v>5</v>
      </c>
      <c r="B19" s="14" t="s">
        <v>83</v>
      </c>
      <c r="C19" s="14" t="s">
        <v>84</v>
      </c>
      <c r="D19" s="14" t="s">
        <v>95</v>
      </c>
      <c r="E19" s="14" t="s">
        <v>85</v>
      </c>
      <c r="F19" s="14" t="s">
        <v>98</v>
      </c>
      <c r="G19" s="34" t="s">
        <v>79</v>
      </c>
      <c r="H19" s="12" t="s">
        <v>119</v>
      </c>
    </row>
    <row r="20" spans="1:9" x14ac:dyDescent="0.25">
      <c r="A20" s="110" t="s">
        <v>86</v>
      </c>
      <c r="B20" s="111"/>
      <c r="C20" s="111"/>
      <c r="D20" s="111"/>
      <c r="E20" s="111"/>
      <c r="F20" s="111"/>
      <c r="G20" s="15"/>
      <c r="H20" s="9"/>
    </row>
    <row r="21" spans="1:9" x14ac:dyDescent="0.25">
      <c r="A21" s="106">
        <v>6</v>
      </c>
      <c r="B21" s="107" t="s">
        <v>87</v>
      </c>
      <c r="C21" s="7" t="s">
        <v>16</v>
      </c>
      <c r="D21" s="107" t="s">
        <v>89</v>
      </c>
      <c r="E21" s="107" t="s">
        <v>77</v>
      </c>
      <c r="F21" s="107" t="s">
        <v>91</v>
      </c>
      <c r="G21" s="107" t="s">
        <v>18</v>
      </c>
      <c r="H21" s="115">
        <f>(6*1070/405.48)*1.382</f>
        <v>21.881325836046166</v>
      </c>
    </row>
    <row r="22" spans="1:9" ht="25.5" x14ac:dyDescent="0.25">
      <c r="A22" s="106"/>
      <c r="B22" s="107"/>
      <c r="C22" s="7" t="s">
        <v>17</v>
      </c>
      <c r="D22" s="107"/>
      <c r="E22" s="107"/>
      <c r="F22" s="107"/>
      <c r="G22" s="107"/>
      <c r="H22" s="117"/>
    </row>
    <row r="23" spans="1:9" ht="25.5" x14ac:dyDescent="0.25">
      <c r="A23" s="106"/>
      <c r="B23" s="107"/>
      <c r="C23" s="7" t="s">
        <v>88</v>
      </c>
      <c r="D23" s="107"/>
      <c r="E23" s="107"/>
      <c r="F23" s="107"/>
      <c r="G23" s="107"/>
      <c r="H23" s="116"/>
    </row>
    <row r="24" spans="1:9" ht="89.25" x14ac:dyDescent="0.25">
      <c r="A24" s="32">
        <v>7</v>
      </c>
      <c r="B24" s="7" t="s">
        <v>92</v>
      </c>
      <c r="C24" s="7" t="s">
        <v>93</v>
      </c>
      <c r="D24" s="7" t="s">
        <v>94</v>
      </c>
      <c r="E24" s="7" t="s">
        <v>75</v>
      </c>
      <c r="F24" s="7" t="s">
        <v>98</v>
      </c>
      <c r="G24" s="7" t="s">
        <v>79</v>
      </c>
      <c r="H24" s="11" t="s">
        <v>118</v>
      </c>
    </row>
    <row r="25" spans="1:9" ht="97.5" customHeight="1" x14ac:dyDescent="0.25">
      <c r="A25" s="32">
        <v>8</v>
      </c>
      <c r="B25" s="7" t="s">
        <v>96</v>
      </c>
      <c r="C25" s="7" t="s">
        <v>97</v>
      </c>
      <c r="D25" s="7" t="s">
        <v>94</v>
      </c>
      <c r="E25" s="7" t="s">
        <v>85</v>
      </c>
      <c r="F25" s="7" t="s">
        <v>98</v>
      </c>
      <c r="G25" s="7" t="s">
        <v>79</v>
      </c>
      <c r="H25" s="12">
        <v>1643.89</v>
      </c>
      <c r="I25" s="26" t="s">
        <v>120</v>
      </c>
    </row>
    <row r="26" spans="1:9" ht="13.5" thickBot="1" x14ac:dyDescent="0.3">
      <c r="A26" s="102" t="s">
        <v>19</v>
      </c>
      <c r="B26" s="103"/>
      <c r="C26" s="103"/>
      <c r="D26" s="103"/>
      <c r="E26" s="103"/>
      <c r="F26" s="103"/>
      <c r="G26" s="16"/>
      <c r="H26" s="5"/>
    </row>
    <row r="27" spans="1:9" ht="25.5" x14ac:dyDescent="0.25">
      <c r="A27" s="108">
        <v>9</v>
      </c>
      <c r="B27" s="109" t="s">
        <v>20</v>
      </c>
      <c r="C27" s="17" t="s">
        <v>21</v>
      </c>
      <c r="D27" s="109" t="s">
        <v>24</v>
      </c>
      <c r="E27" s="109" t="s">
        <v>77</v>
      </c>
      <c r="F27" s="109" t="s">
        <v>90</v>
      </c>
      <c r="G27" s="109" t="s">
        <v>14</v>
      </c>
      <c r="H27" s="18">
        <f>(4.6*7404/405.48)*1.382</f>
        <v>116.08145605208638</v>
      </c>
    </row>
    <row r="28" spans="1:9" ht="38.25" x14ac:dyDescent="0.25">
      <c r="A28" s="106"/>
      <c r="B28" s="107"/>
      <c r="C28" s="7" t="s">
        <v>22</v>
      </c>
      <c r="D28" s="107"/>
      <c r="E28" s="107"/>
      <c r="F28" s="107"/>
      <c r="G28" s="107"/>
      <c r="H28" s="11">
        <f>(2*720/405.48)*1.382</f>
        <v>4.9079609351879245</v>
      </c>
    </row>
    <row r="29" spans="1:9" ht="25.5" x14ac:dyDescent="0.25">
      <c r="A29" s="106"/>
      <c r="B29" s="107"/>
      <c r="C29" s="7" t="s">
        <v>23</v>
      </c>
      <c r="D29" s="107"/>
      <c r="E29" s="107"/>
      <c r="F29" s="107"/>
      <c r="G29" s="107"/>
      <c r="H29" s="19">
        <f>(2*2300/405.48)*1.382</f>
        <v>15.678208542961427</v>
      </c>
    </row>
    <row r="30" spans="1:9" ht="25.5" x14ac:dyDescent="0.25">
      <c r="A30" s="106">
        <v>10</v>
      </c>
      <c r="B30" s="107" t="s">
        <v>25</v>
      </c>
      <c r="C30" s="7" t="s">
        <v>26</v>
      </c>
      <c r="D30" s="107" t="s">
        <v>28</v>
      </c>
      <c r="E30" s="107" t="s">
        <v>77</v>
      </c>
      <c r="F30" s="107" t="s">
        <v>91</v>
      </c>
      <c r="G30" s="107" t="s">
        <v>14</v>
      </c>
      <c r="H30" s="115" t="s">
        <v>126</v>
      </c>
    </row>
    <row r="31" spans="1:9" ht="38.25" x14ac:dyDescent="0.25">
      <c r="A31" s="106"/>
      <c r="B31" s="107"/>
      <c r="C31" s="7" t="s">
        <v>27</v>
      </c>
      <c r="D31" s="107"/>
      <c r="E31" s="107"/>
      <c r="F31" s="107"/>
      <c r="G31" s="107"/>
      <c r="H31" s="116"/>
    </row>
    <row r="32" spans="1:9" ht="25.5" x14ac:dyDescent="0.25">
      <c r="A32" s="106">
        <v>11</v>
      </c>
      <c r="B32" s="107" t="s">
        <v>29</v>
      </c>
      <c r="C32" s="7" t="s">
        <v>30</v>
      </c>
      <c r="D32" s="107" t="s">
        <v>31</v>
      </c>
      <c r="E32" s="107" t="s">
        <v>77</v>
      </c>
      <c r="F32" s="107" t="s">
        <v>91</v>
      </c>
      <c r="G32" s="107" t="s">
        <v>14</v>
      </c>
      <c r="H32" s="115">
        <f>(1*7404/405.48)*1.382</f>
        <v>25.235099141757914</v>
      </c>
    </row>
    <row r="33" spans="1:8" ht="38.25" x14ac:dyDescent="0.25">
      <c r="A33" s="106"/>
      <c r="B33" s="107"/>
      <c r="C33" s="7" t="s">
        <v>27</v>
      </c>
      <c r="D33" s="107"/>
      <c r="E33" s="107"/>
      <c r="F33" s="107"/>
      <c r="G33" s="107"/>
      <c r="H33" s="117"/>
    </row>
    <row r="34" spans="1:8" ht="25.5" x14ac:dyDescent="0.25">
      <c r="A34" s="106">
        <v>12</v>
      </c>
      <c r="B34" s="107" t="s">
        <v>32</v>
      </c>
      <c r="C34" s="7" t="s">
        <v>33</v>
      </c>
      <c r="D34" s="107" t="s">
        <v>34</v>
      </c>
      <c r="E34" s="107" t="s">
        <v>77</v>
      </c>
      <c r="F34" s="107" t="s">
        <v>91</v>
      </c>
      <c r="G34" s="120" t="s">
        <v>14</v>
      </c>
      <c r="H34" s="8">
        <f>(11.2*91/405.48)*1.382</f>
        <v>3.473745684127453</v>
      </c>
    </row>
    <row r="35" spans="1:8" ht="39" thickBot="1" x14ac:dyDescent="0.3">
      <c r="A35" s="118"/>
      <c r="B35" s="119"/>
      <c r="C35" s="14" t="s">
        <v>27</v>
      </c>
      <c r="D35" s="119"/>
      <c r="E35" s="119"/>
      <c r="F35" s="119"/>
      <c r="G35" s="121"/>
      <c r="H35" s="24"/>
    </row>
    <row r="36" spans="1:8" x14ac:dyDescent="0.25">
      <c r="A36" s="110" t="s">
        <v>35</v>
      </c>
      <c r="B36" s="111"/>
      <c r="C36" s="111"/>
      <c r="D36" s="111"/>
      <c r="E36" s="111"/>
      <c r="F36" s="111"/>
      <c r="G36" s="111"/>
      <c r="H36" s="9"/>
    </row>
    <row r="37" spans="1:8" ht="13.5" thickBot="1" x14ac:dyDescent="0.3">
      <c r="A37" s="102" t="s">
        <v>74</v>
      </c>
      <c r="B37" s="103"/>
      <c r="C37" s="103"/>
      <c r="D37" s="103"/>
      <c r="E37" s="103"/>
      <c r="F37" s="103"/>
      <c r="G37" s="103"/>
      <c r="H37" s="5"/>
    </row>
    <row r="38" spans="1:8" ht="38.25" x14ac:dyDescent="0.25">
      <c r="A38" s="108">
        <v>13</v>
      </c>
      <c r="B38" s="109" t="s">
        <v>100</v>
      </c>
      <c r="C38" s="17" t="s">
        <v>7</v>
      </c>
      <c r="D38" s="109" t="s">
        <v>99</v>
      </c>
      <c r="E38" s="109" t="s">
        <v>77</v>
      </c>
      <c r="F38" s="109" t="s">
        <v>90</v>
      </c>
      <c r="G38" s="109" t="s">
        <v>14</v>
      </c>
      <c r="H38" s="122">
        <f>(267.4*79.75/405.48)*1.382</f>
        <v>72.68264106737692</v>
      </c>
    </row>
    <row r="39" spans="1:8" ht="38.25" x14ac:dyDescent="0.25">
      <c r="A39" s="106"/>
      <c r="B39" s="107"/>
      <c r="C39" s="7" t="s">
        <v>8</v>
      </c>
      <c r="D39" s="107"/>
      <c r="E39" s="107"/>
      <c r="F39" s="107"/>
      <c r="G39" s="107"/>
      <c r="H39" s="116"/>
    </row>
    <row r="40" spans="1:8" ht="38.25" x14ac:dyDescent="0.25">
      <c r="A40" s="106">
        <v>14</v>
      </c>
      <c r="B40" s="107" t="s">
        <v>101</v>
      </c>
      <c r="C40" s="7" t="s">
        <v>7</v>
      </c>
      <c r="D40" s="107" t="s">
        <v>99</v>
      </c>
      <c r="E40" s="107" t="s">
        <v>77</v>
      </c>
      <c r="F40" s="107" t="s">
        <v>91</v>
      </c>
      <c r="G40" s="107" t="s">
        <v>14</v>
      </c>
      <c r="H40" s="123" t="s">
        <v>119</v>
      </c>
    </row>
    <row r="41" spans="1:8" ht="38.25" x14ac:dyDescent="0.25">
      <c r="A41" s="106"/>
      <c r="B41" s="107"/>
      <c r="C41" s="7" t="s">
        <v>15</v>
      </c>
      <c r="D41" s="107"/>
      <c r="E41" s="107"/>
      <c r="F41" s="107"/>
      <c r="G41" s="107"/>
      <c r="H41" s="124"/>
    </row>
    <row r="42" spans="1:8" ht="38.25" x14ac:dyDescent="0.25">
      <c r="A42" s="106">
        <v>15</v>
      </c>
      <c r="B42" s="107" t="s">
        <v>103</v>
      </c>
      <c r="C42" s="7" t="s">
        <v>39</v>
      </c>
      <c r="D42" s="107" t="s">
        <v>42</v>
      </c>
      <c r="E42" s="107" t="s">
        <v>77</v>
      </c>
      <c r="F42" s="107" t="s">
        <v>90</v>
      </c>
      <c r="G42" s="107" t="s">
        <v>14</v>
      </c>
      <c r="H42" s="5" t="s">
        <v>121</v>
      </c>
    </row>
    <row r="43" spans="1:8" x14ac:dyDescent="0.25">
      <c r="A43" s="106"/>
      <c r="B43" s="107"/>
      <c r="C43" s="7" t="s">
        <v>40</v>
      </c>
      <c r="D43" s="107"/>
      <c r="E43" s="107"/>
      <c r="F43" s="107"/>
      <c r="G43" s="107"/>
      <c r="H43" s="20">
        <f>(1585*267.4/405.48)*1.382</f>
        <v>1444.5390105553906</v>
      </c>
    </row>
    <row r="44" spans="1:8" ht="25.5" x14ac:dyDescent="0.25">
      <c r="A44" s="106"/>
      <c r="B44" s="107"/>
      <c r="C44" s="7" t="s">
        <v>41</v>
      </c>
      <c r="D44" s="107"/>
      <c r="E44" s="107"/>
      <c r="F44" s="107"/>
      <c r="G44" s="107"/>
      <c r="H44" s="21" t="s">
        <v>125</v>
      </c>
    </row>
    <row r="45" spans="1:8" ht="38.25" x14ac:dyDescent="0.25">
      <c r="A45" s="106"/>
      <c r="B45" s="107"/>
      <c r="C45" s="7" t="s">
        <v>37</v>
      </c>
      <c r="D45" s="107"/>
      <c r="E45" s="107"/>
      <c r="F45" s="107"/>
      <c r="G45" s="107"/>
      <c r="H45" s="20">
        <f>(34*1043/405.48)*1.382</f>
        <v>120.86535464141264</v>
      </c>
    </row>
    <row r="46" spans="1:8" ht="38.25" x14ac:dyDescent="0.25">
      <c r="A46" s="106"/>
      <c r="B46" s="107"/>
      <c r="C46" s="7" t="s">
        <v>38</v>
      </c>
      <c r="D46" s="107"/>
      <c r="E46" s="107"/>
      <c r="F46" s="107"/>
      <c r="G46" s="107"/>
      <c r="H46" s="9"/>
    </row>
    <row r="47" spans="1:8" ht="38.25" x14ac:dyDescent="0.25">
      <c r="A47" s="106">
        <v>16</v>
      </c>
      <c r="B47" s="107" t="s">
        <v>43</v>
      </c>
      <c r="C47" s="7" t="s">
        <v>44</v>
      </c>
      <c r="D47" s="107" t="s">
        <v>45</v>
      </c>
      <c r="E47" s="107" t="s">
        <v>102</v>
      </c>
      <c r="F47" s="107" t="s">
        <v>90</v>
      </c>
      <c r="G47" s="107" t="s">
        <v>36</v>
      </c>
      <c r="H47" s="123" t="s">
        <v>119</v>
      </c>
    </row>
    <row r="48" spans="1:8" ht="39" thickBot="1" x14ac:dyDescent="0.3">
      <c r="A48" s="118"/>
      <c r="B48" s="119"/>
      <c r="C48" s="14" t="s">
        <v>15</v>
      </c>
      <c r="D48" s="119"/>
      <c r="E48" s="119"/>
      <c r="F48" s="119"/>
      <c r="G48" s="119"/>
      <c r="H48" s="124"/>
    </row>
    <row r="49" spans="1:8" ht="13.5" thickBot="1" x14ac:dyDescent="0.3">
      <c r="A49" s="126" t="s">
        <v>47</v>
      </c>
      <c r="B49" s="127"/>
      <c r="C49" s="127"/>
      <c r="D49" s="127"/>
      <c r="E49" s="127"/>
      <c r="F49" s="127"/>
      <c r="G49" s="22"/>
      <c r="H49" s="21"/>
    </row>
    <row r="50" spans="1:8" ht="38.25" x14ac:dyDescent="0.25">
      <c r="A50" s="108">
        <v>17</v>
      </c>
      <c r="B50" s="109" t="s">
        <v>48</v>
      </c>
      <c r="C50" s="17" t="s">
        <v>39</v>
      </c>
      <c r="D50" s="109" t="s">
        <v>46</v>
      </c>
      <c r="E50" s="109" t="s">
        <v>77</v>
      </c>
      <c r="F50" s="109" t="s">
        <v>90</v>
      </c>
      <c r="G50" s="109" t="s">
        <v>14</v>
      </c>
      <c r="H50" s="23" t="s">
        <v>124</v>
      </c>
    </row>
    <row r="51" spans="1:8" x14ac:dyDescent="0.25">
      <c r="A51" s="106"/>
      <c r="B51" s="107"/>
      <c r="C51" s="7" t="s">
        <v>40</v>
      </c>
      <c r="D51" s="107"/>
      <c r="E51" s="107"/>
      <c r="F51" s="107"/>
      <c r="G51" s="107"/>
      <c r="H51" s="20">
        <f>(27*1585/405.48)*1.382</f>
        <v>145.85846404261613</v>
      </c>
    </row>
    <row r="52" spans="1:8" ht="25.5" x14ac:dyDescent="0.25">
      <c r="A52" s="106"/>
      <c r="B52" s="107"/>
      <c r="C52" s="7" t="s">
        <v>41</v>
      </c>
      <c r="D52" s="107"/>
      <c r="E52" s="107"/>
      <c r="F52" s="107"/>
      <c r="G52" s="107"/>
      <c r="H52" s="21" t="s">
        <v>125</v>
      </c>
    </row>
    <row r="53" spans="1:8" ht="25.5" x14ac:dyDescent="0.25">
      <c r="A53" s="106"/>
      <c r="B53" s="107"/>
      <c r="C53" s="7" t="s">
        <v>49</v>
      </c>
      <c r="D53" s="107"/>
      <c r="E53" s="107"/>
      <c r="F53" s="107"/>
      <c r="G53" s="107"/>
      <c r="H53" s="20">
        <f>(13*1043/405.48)*1.382</f>
        <v>46.213223833481308</v>
      </c>
    </row>
    <row r="54" spans="1:8" ht="26.25" thickBot="1" x14ac:dyDescent="0.3">
      <c r="A54" s="118"/>
      <c r="B54" s="119"/>
      <c r="C54" s="14" t="s">
        <v>50</v>
      </c>
      <c r="D54" s="119"/>
      <c r="E54" s="119"/>
      <c r="F54" s="119"/>
      <c r="G54" s="119"/>
      <c r="H54" s="24"/>
    </row>
    <row r="55" spans="1:8" ht="13.5" thickBot="1" x14ac:dyDescent="0.3">
      <c r="A55" s="126" t="s">
        <v>86</v>
      </c>
      <c r="B55" s="127"/>
      <c r="C55" s="127"/>
      <c r="D55" s="127"/>
      <c r="E55" s="127"/>
      <c r="F55" s="127"/>
      <c r="G55" s="22"/>
      <c r="H55" s="21"/>
    </row>
    <row r="56" spans="1:8" ht="38.25" x14ac:dyDescent="0.25">
      <c r="A56" s="108">
        <v>18</v>
      </c>
      <c r="B56" s="109" t="s">
        <v>51</v>
      </c>
      <c r="C56" s="17" t="s">
        <v>52</v>
      </c>
      <c r="D56" s="109" t="s">
        <v>54</v>
      </c>
      <c r="E56" s="109" t="s">
        <v>77</v>
      </c>
      <c r="F56" s="109" t="s">
        <v>98</v>
      </c>
      <c r="G56" s="109" t="s">
        <v>55</v>
      </c>
      <c r="H56" s="122">
        <f>(6*1070/405.48)*1.382</f>
        <v>21.881325836046166</v>
      </c>
    </row>
    <row r="57" spans="1:8" x14ac:dyDescent="0.25">
      <c r="A57" s="106"/>
      <c r="B57" s="107"/>
      <c r="C57" s="7" t="s">
        <v>53</v>
      </c>
      <c r="D57" s="107"/>
      <c r="E57" s="107"/>
      <c r="F57" s="107"/>
      <c r="G57" s="107"/>
      <c r="H57" s="116"/>
    </row>
    <row r="58" spans="1:8" ht="51" x14ac:dyDescent="0.25">
      <c r="A58" s="106">
        <v>19</v>
      </c>
      <c r="B58" s="107" t="s">
        <v>56</v>
      </c>
      <c r="C58" s="7" t="s">
        <v>57</v>
      </c>
      <c r="D58" s="107" t="s">
        <v>106</v>
      </c>
      <c r="E58" s="107" t="s">
        <v>77</v>
      </c>
      <c r="F58" s="107" t="s">
        <v>98</v>
      </c>
      <c r="G58" s="107" t="s">
        <v>55</v>
      </c>
      <c r="H58" s="5" t="s">
        <v>127</v>
      </c>
    </row>
    <row r="59" spans="1:8" x14ac:dyDescent="0.25">
      <c r="A59" s="106"/>
      <c r="B59" s="107"/>
      <c r="C59" s="7" t="s">
        <v>53</v>
      </c>
      <c r="D59" s="107"/>
      <c r="E59" s="107"/>
      <c r="F59" s="107"/>
      <c r="G59" s="107"/>
      <c r="H59" s="9"/>
    </row>
    <row r="60" spans="1:8" ht="13.5" thickBot="1" x14ac:dyDescent="0.3">
      <c r="A60" s="126" t="s">
        <v>19</v>
      </c>
      <c r="B60" s="127"/>
      <c r="C60" s="127"/>
      <c r="D60" s="127"/>
      <c r="E60" s="127"/>
      <c r="F60" s="127"/>
      <c r="G60" s="127"/>
      <c r="H60" s="21"/>
    </row>
    <row r="61" spans="1:8" ht="25.5" x14ac:dyDescent="0.25">
      <c r="A61" s="108">
        <v>20</v>
      </c>
      <c r="B61" s="109" t="s">
        <v>58</v>
      </c>
      <c r="C61" s="17" t="s">
        <v>59</v>
      </c>
      <c r="D61" s="109" t="s">
        <v>60</v>
      </c>
      <c r="E61" s="109" t="s">
        <v>77</v>
      </c>
      <c r="F61" s="109" t="s">
        <v>91</v>
      </c>
      <c r="G61" s="109" t="s">
        <v>14</v>
      </c>
      <c r="H61" s="122">
        <f>(2.45*857/405.48)*1.382</f>
        <v>7.1562501233106435</v>
      </c>
    </row>
    <row r="62" spans="1:8" ht="38.25" x14ac:dyDescent="0.25">
      <c r="A62" s="106"/>
      <c r="B62" s="107"/>
      <c r="C62" s="7" t="s">
        <v>27</v>
      </c>
      <c r="D62" s="107"/>
      <c r="E62" s="107"/>
      <c r="F62" s="107"/>
      <c r="G62" s="107"/>
      <c r="H62" s="116"/>
    </row>
    <row r="63" spans="1:8" ht="25.5" x14ac:dyDescent="0.25">
      <c r="A63" s="106">
        <v>21</v>
      </c>
      <c r="B63" s="107" t="s">
        <v>104</v>
      </c>
      <c r="C63" s="7" t="s">
        <v>59</v>
      </c>
      <c r="D63" s="107" t="s">
        <v>61</v>
      </c>
      <c r="E63" s="107" t="s">
        <v>77</v>
      </c>
      <c r="F63" s="107" t="s">
        <v>91</v>
      </c>
      <c r="G63" s="107" t="s">
        <v>14</v>
      </c>
      <c r="H63" s="123" t="s">
        <v>122</v>
      </c>
    </row>
    <row r="64" spans="1:8" ht="38.25" x14ac:dyDescent="0.25">
      <c r="A64" s="106"/>
      <c r="B64" s="107"/>
      <c r="C64" s="7" t="s">
        <v>27</v>
      </c>
      <c r="D64" s="107"/>
      <c r="E64" s="107"/>
      <c r="F64" s="107"/>
      <c r="G64" s="107"/>
      <c r="H64" s="124"/>
    </row>
    <row r="65" spans="1:8" ht="25.5" x14ac:dyDescent="0.25">
      <c r="A65" s="106">
        <v>22</v>
      </c>
      <c r="B65" s="107" t="s">
        <v>62</v>
      </c>
      <c r="C65" s="7" t="s">
        <v>33</v>
      </c>
      <c r="D65" s="107" t="s">
        <v>105</v>
      </c>
      <c r="E65" s="107" t="s">
        <v>77</v>
      </c>
      <c r="F65" s="107" t="s">
        <v>98</v>
      </c>
      <c r="G65" s="107" t="s">
        <v>14</v>
      </c>
      <c r="H65" s="115">
        <f>(7.8*7180/405.48)*1.382</f>
        <v>190.87878070435039</v>
      </c>
    </row>
    <row r="66" spans="1:8" ht="38.25" x14ac:dyDescent="0.25">
      <c r="A66" s="106"/>
      <c r="B66" s="107"/>
      <c r="C66" s="7" t="s">
        <v>22</v>
      </c>
      <c r="D66" s="107"/>
      <c r="E66" s="107"/>
      <c r="F66" s="107"/>
      <c r="G66" s="107"/>
      <c r="H66" s="117"/>
    </row>
    <row r="67" spans="1:8" ht="26.25" thickBot="1" x14ac:dyDescent="0.3">
      <c r="A67" s="118"/>
      <c r="B67" s="119"/>
      <c r="C67" s="14" t="s">
        <v>63</v>
      </c>
      <c r="D67" s="119"/>
      <c r="E67" s="119"/>
      <c r="F67" s="119"/>
      <c r="G67" s="119"/>
      <c r="H67" s="130"/>
    </row>
    <row r="68" spans="1:8" ht="13.5" thickBot="1" x14ac:dyDescent="0.3">
      <c r="A68" s="126" t="s">
        <v>64</v>
      </c>
      <c r="B68" s="127"/>
      <c r="C68" s="127"/>
      <c r="D68" s="127"/>
      <c r="E68" s="127"/>
      <c r="F68" s="127"/>
      <c r="G68" s="22"/>
      <c r="H68" s="21"/>
    </row>
    <row r="69" spans="1:8" ht="51" x14ac:dyDescent="0.25">
      <c r="A69" s="108">
        <v>23</v>
      </c>
      <c r="B69" s="109" t="s">
        <v>65</v>
      </c>
      <c r="C69" s="17" t="s">
        <v>66</v>
      </c>
      <c r="D69" s="17" t="s">
        <v>68</v>
      </c>
      <c r="E69" s="109" t="s">
        <v>77</v>
      </c>
      <c r="F69" s="109" t="s">
        <v>90</v>
      </c>
      <c r="G69" s="109" t="s">
        <v>14</v>
      </c>
      <c r="H69" s="122" t="s">
        <v>126</v>
      </c>
    </row>
    <row r="70" spans="1:8" ht="63.75" x14ac:dyDescent="0.25">
      <c r="A70" s="106"/>
      <c r="B70" s="107"/>
      <c r="C70" s="7" t="s">
        <v>22</v>
      </c>
      <c r="D70" s="7" t="s">
        <v>69</v>
      </c>
      <c r="E70" s="107"/>
      <c r="F70" s="107"/>
      <c r="G70" s="107"/>
      <c r="H70" s="117"/>
    </row>
    <row r="71" spans="1:8" ht="26.25" thickBot="1" x14ac:dyDescent="0.3">
      <c r="A71" s="118"/>
      <c r="B71" s="119"/>
      <c r="C71" s="14" t="s">
        <v>67</v>
      </c>
      <c r="D71" s="25"/>
      <c r="E71" s="119"/>
      <c r="F71" s="119"/>
      <c r="G71" s="119"/>
      <c r="H71" s="130"/>
    </row>
    <row r="72" spans="1:8" x14ac:dyDescent="0.25">
      <c r="B72" s="27" t="s">
        <v>107</v>
      </c>
      <c r="C72" s="28"/>
      <c r="D72" s="27"/>
      <c r="E72" s="27"/>
      <c r="F72" s="27"/>
      <c r="G72" s="27"/>
      <c r="H72" s="29"/>
    </row>
    <row r="73" spans="1:8" ht="15" customHeight="1" x14ac:dyDescent="0.25">
      <c r="A73" s="101" t="s">
        <v>110</v>
      </c>
      <c r="B73" s="101"/>
      <c r="C73" s="101"/>
      <c r="D73" s="27"/>
      <c r="E73" s="27"/>
      <c r="F73" s="27"/>
      <c r="G73" s="27"/>
      <c r="H73" s="35"/>
    </row>
    <row r="74" spans="1:8" ht="15" customHeight="1" x14ac:dyDescent="0.25">
      <c r="A74" s="101" t="s">
        <v>108</v>
      </c>
      <c r="B74" s="101"/>
      <c r="C74" s="101"/>
      <c r="D74" s="27"/>
      <c r="E74" s="27"/>
      <c r="F74" s="27"/>
      <c r="G74" s="27"/>
      <c r="H74" s="35"/>
    </row>
    <row r="75" spans="1:8" ht="15" customHeight="1" x14ac:dyDescent="0.25">
      <c r="A75" s="101" t="s">
        <v>109</v>
      </c>
      <c r="B75" s="101"/>
      <c r="C75" s="101"/>
      <c r="D75" s="27"/>
      <c r="E75" s="27"/>
      <c r="F75" s="27"/>
      <c r="G75" s="27"/>
      <c r="H75" s="35"/>
    </row>
    <row r="76" spans="1:8" x14ac:dyDescent="0.25">
      <c r="B76" s="27"/>
      <c r="C76" s="28"/>
      <c r="D76" s="27"/>
      <c r="E76" s="27"/>
      <c r="F76" s="27"/>
      <c r="G76" s="27"/>
      <c r="H76" s="29"/>
    </row>
    <row r="77" spans="1:8" x14ac:dyDescent="0.25">
      <c r="B77" s="97" t="s">
        <v>111</v>
      </c>
      <c r="C77" s="97"/>
      <c r="D77" s="97"/>
      <c r="E77" s="97"/>
      <c r="F77" s="97"/>
      <c r="G77" s="97"/>
      <c r="H77" s="97"/>
    </row>
    <row r="78" spans="1:8" x14ac:dyDescent="0.25">
      <c r="B78" s="98" t="s">
        <v>116</v>
      </c>
      <c r="C78" s="98"/>
      <c r="D78" s="98"/>
      <c r="E78" s="98"/>
      <c r="F78" s="98"/>
      <c r="G78" s="98"/>
      <c r="H78" s="98"/>
    </row>
    <row r="79" spans="1:8" x14ac:dyDescent="0.25">
      <c r="B79" s="27"/>
      <c r="C79" s="28"/>
      <c r="D79" s="27"/>
      <c r="E79" s="27"/>
      <c r="F79" s="27"/>
      <c r="G79" s="27"/>
      <c r="H79" s="29"/>
    </row>
    <row r="80" spans="1:8" x14ac:dyDescent="0.25">
      <c r="B80" s="27"/>
      <c r="C80" s="28"/>
      <c r="D80" s="27"/>
      <c r="E80" s="27"/>
      <c r="F80" s="27"/>
      <c r="G80" s="27"/>
      <c r="H80" s="29"/>
    </row>
    <row r="81" spans="2:8" x14ac:dyDescent="0.25">
      <c r="B81" s="99" t="s">
        <v>112</v>
      </c>
      <c r="C81" s="99"/>
      <c r="D81" s="99"/>
      <c r="E81" s="99"/>
      <c r="F81" s="99"/>
      <c r="G81" s="99"/>
      <c r="H81" s="99"/>
    </row>
    <row r="82" spans="2:8" x14ac:dyDescent="0.25">
      <c r="B82" s="99" t="s">
        <v>115</v>
      </c>
      <c r="C82" s="99"/>
      <c r="D82" s="99"/>
      <c r="E82" s="99"/>
      <c r="F82" s="99"/>
      <c r="G82" s="99"/>
      <c r="H82" s="99"/>
    </row>
    <row r="83" spans="2:8" x14ac:dyDescent="0.25">
      <c r="B83" s="99" t="s">
        <v>113</v>
      </c>
      <c r="C83" s="99"/>
      <c r="D83" s="99"/>
      <c r="E83" s="99"/>
      <c r="F83" s="99"/>
      <c r="G83" s="99"/>
      <c r="H83" s="99"/>
    </row>
    <row r="84" spans="2:8" x14ac:dyDescent="0.25">
      <c r="B84" s="99" t="s">
        <v>114</v>
      </c>
      <c r="C84" s="99"/>
      <c r="D84" s="99"/>
      <c r="E84" s="99"/>
      <c r="F84" s="99"/>
      <c r="G84" s="99"/>
      <c r="H84" s="99"/>
    </row>
    <row r="85" spans="2:8" x14ac:dyDescent="0.25">
      <c r="B85" s="96"/>
      <c r="C85" s="96"/>
      <c r="D85" s="96"/>
      <c r="E85" s="96"/>
      <c r="F85" s="96"/>
      <c r="G85" s="96"/>
      <c r="H85" s="96"/>
    </row>
  </sheetData>
  <mergeCells count="154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6:A57"/>
    <mergeCell ref="B56:B57"/>
    <mergeCell ref="D56:D57"/>
    <mergeCell ref="E56:E57"/>
    <mergeCell ref="F56:F57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G38:G39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73:C73"/>
    <mergeCell ref="A74:C74"/>
    <mergeCell ref="A75:C75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A36:G36"/>
    <mergeCell ref="A37:G37"/>
    <mergeCell ref="A38:A39"/>
    <mergeCell ref="B38:B39"/>
    <mergeCell ref="D38:D39"/>
    <mergeCell ref="E38:E39"/>
    <mergeCell ref="F38:F39"/>
  </mergeCells>
  <pageMargins left="0.11811023622047244" right="0.11811023622047244" top="0.11811023622047244" bottom="0.11811023622047244" header="0.31496062992125984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A8" sqref="A8:H8"/>
    </sheetView>
  </sheetViews>
  <sheetFormatPr defaultRowHeight="12.75" x14ac:dyDescent="0.25"/>
  <cols>
    <col min="1" max="1" width="2.7109375" style="26" customWidth="1"/>
    <col min="2" max="2" width="12.140625" style="26" customWidth="1"/>
    <col min="3" max="3" width="25.28515625" style="30" customWidth="1"/>
    <col min="4" max="7" width="12.140625" style="26" customWidth="1"/>
    <col min="8" max="8" width="12.140625" style="31" customWidth="1"/>
    <col min="9" max="16384" width="9.140625" style="26"/>
  </cols>
  <sheetData>
    <row r="1" spans="1:9" s="36" customFormat="1" ht="12" x14ac:dyDescent="0.25">
      <c r="C1" s="37"/>
      <c r="H1" s="38"/>
    </row>
    <row r="2" spans="1:9" s="36" customFormat="1" ht="12" x14ac:dyDescent="0.25">
      <c r="C2" s="37"/>
      <c r="F2" s="93" t="s">
        <v>130</v>
      </c>
      <c r="G2" s="93"/>
      <c r="H2" s="93"/>
    </row>
    <row r="3" spans="1:9" s="36" customFormat="1" ht="15" customHeight="1" x14ac:dyDescent="0.25">
      <c r="C3" s="37"/>
      <c r="F3" s="94" t="s">
        <v>131</v>
      </c>
      <c r="G3" s="94"/>
      <c r="H3" s="94"/>
    </row>
    <row r="4" spans="1:9" s="36" customFormat="1" ht="15" customHeight="1" x14ac:dyDescent="0.25">
      <c r="C4" s="37"/>
      <c r="F4" s="93" t="s">
        <v>128</v>
      </c>
      <c r="G4" s="93"/>
      <c r="H4" s="93"/>
    </row>
    <row r="5" spans="1:9" s="36" customFormat="1" ht="15" customHeight="1" x14ac:dyDescent="0.25">
      <c r="C5" s="37"/>
      <c r="F5" s="93" t="s">
        <v>132</v>
      </c>
      <c r="G5" s="93"/>
      <c r="H5" s="93"/>
    </row>
    <row r="6" spans="1:9" s="36" customFormat="1" ht="12" x14ac:dyDescent="0.25">
      <c r="C6" s="37"/>
      <c r="F6" s="95" t="s">
        <v>129</v>
      </c>
      <c r="G6" s="95"/>
      <c r="H6" s="95"/>
    </row>
    <row r="7" spans="1:9" s="36" customFormat="1" ht="12" x14ac:dyDescent="0.25">
      <c r="C7" s="37"/>
      <c r="H7" s="38"/>
    </row>
    <row r="8" spans="1:9" ht="67.5" customHeight="1" thickBot="1" x14ac:dyDescent="0.3">
      <c r="A8" s="112" t="s">
        <v>140</v>
      </c>
      <c r="B8" s="112"/>
      <c r="C8" s="112"/>
      <c r="D8" s="112"/>
      <c r="E8" s="112"/>
      <c r="F8" s="112"/>
      <c r="G8" s="112"/>
      <c r="H8" s="112"/>
    </row>
    <row r="9" spans="1:9" x14ac:dyDescent="0.25">
      <c r="A9" s="108" t="s">
        <v>72</v>
      </c>
      <c r="B9" s="109" t="s">
        <v>0</v>
      </c>
      <c r="C9" s="109" t="s">
        <v>1</v>
      </c>
      <c r="D9" s="109" t="s">
        <v>70</v>
      </c>
      <c r="E9" s="109" t="s">
        <v>2</v>
      </c>
      <c r="F9" s="109" t="s">
        <v>3</v>
      </c>
      <c r="G9" s="109" t="s">
        <v>4</v>
      </c>
      <c r="H9" s="113" t="s">
        <v>71</v>
      </c>
    </row>
    <row r="10" spans="1:9" ht="119.25" customHeight="1" x14ac:dyDescent="0.25">
      <c r="A10" s="106"/>
      <c r="B10" s="107"/>
      <c r="C10" s="107"/>
      <c r="D10" s="107"/>
      <c r="E10" s="107"/>
      <c r="F10" s="107"/>
      <c r="G10" s="107"/>
      <c r="H10" s="114"/>
    </row>
    <row r="11" spans="1:9" ht="13.5" thickBot="1" x14ac:dyDescent="0.3">
      <c r="A11" s="102" t="s">
        <v>73</v>
      </c>
      <c r="B11" s="103"/>
      <c r="C11" s="103"/>
      <c r="D11" s="103"/>
      <c r="E11" s="103"/>
      <c r="F11" s="103"/>
      <c r="G11" s="103"/>
      <c r="H11" s="5"/>
    </row>
    <row r="12" spans="1:9" x14ac:dyDescent="0.25">
      <c r="A12" s="104" t="s">
        <v>117</v>
      </c>
      <c r="B12" s="105"/>
      <c r="C12" s="105"/>
      <c r="D12" s="105"/>
      <c r="E12" s="105"/>
      <c r="F12" s="105"/>
      <c r="G12" s="105"/>
      <c r="H12" s="6"/>
      <c r="I12" s="26">
        <v>1095.5999999999999</v>
      </c>
    </row>
    <row r="13" spans="1:9" ht="38.25" x14ac:dyDescent="0.25">
      <c r="A13" s="106" t="s">
        <v>5</v>
      </c>
      <c r="B13" s="107" t="s">
        <v>6</v>
      </c>
      <c r="C13" s="7" t="s">
        <v>7</v>
      </c>
      <c r="D13" s="107" t="s">
        <v>9</v>
      </c>
      <c r="E13" s="107" t="s">
        <v>77</v>
      </c>
      <c r="F13" s="107" t="s">
        <v>90</v>
      </c>
      <c r="G13" s="107" t="s">
        <v>10</v>
      </c>
      <c r="H13" s="8">
        <f>(30*5440/1095.6)*1.382</f>
        <v>205.86199342825847</v>
      </c>
    </row>
    <row r="14" spans="1:9" ht="76.5" x14ac:dyDescent="0.25">
      <c r="A14" s="106"/>
      <c r="B14" s="107"/>
      <c r="C14" s="7" t="s">
        <v>8</v>
      </c>
      <c r="D14" s="107"/>
      <c r="E14" s="107"/>
      <c r="F14" s="107"/>
      <c r="G14" s="107"/>
      <c r="H14" s="9" t="s">
        <v>123</v>
      </c>
    </row>
    <row r="15" spans="1:9" ht="38.25" x14ac:dyDescent="0.25">
      <c r="A15" s="106" t="s">
        <v>11</v>
      </c>
      <c r="B15" s="107" t="s">
        <v>12</v>
      </c>
      <c r="C15" s="7" t="s">
        <v>7</v>
      </c>
      <c r="D15" s="107" t="s">
        <v>13</v>
      </c>
      <c r="E15" s="107" t="s">
        <v>77</v>
      </c>
      <c r="F15" s="107" t="s">
        <v>90</v>
      </c>
      <c r="G15" s="107" t="s">
        <v>14</v>
      </c>
      <c r="H15" s="115">
        <f>(32*808.1/1095.6)*1.382</f>
        <v>32.619034684191313</v>
      </c>
    </row>
    <row r="16" spans="1:9" ht="38.25" x14ac:dyDescent="0.25">
      <c r="A16" s="106"/>
      <c r="B16" s="107"/>
      <c r="C16" s="7" t="s">
        <v>8</v>
      </c>
      <c r="D16" s="107"/>
      <c r="E16" s="107"/>
      <c r="F16" s="107"/>
      <c r="G16" s="107"/>
      <c r="H16" s="116"/>
    </row>
    <row r="17" spans="1:9" ht="96" x14ac:dyDescent="0.25">
      <c r="A17" s="64">
        <v>3</v>
      </c>
      <c r="B17" s="63" t="s">
        <v>76</v>
      </c>
      <c r="C17" s="63" t="s">
        <v>78</v>
      </c>
      <c r="D17" s="63" t="s">
        <v>82</v>
      </c>
      <c r="E17" s="63" t="s">
        <v>75</v>
      </c>
      <c r="F17" s="63" t="s">
        <v>98</v>
      </c>
      <c r="G17" s="73" t="s">
        <v>79</v>
      </c>
      <c r="H17" s="45">
        <v>291402</v>
      </c>
    </row>
    <row r="18" spans="1:9" ht="96" x14ac:dyDescent="0.25">
      <c r="A18" s="32">
        <v>4</v>
      </c>
      <c r="B18" s="63" t="s">
        <v>80</v>
      </c>
      <c r="C18" s="63" t="s">
        <v>81</v>
      </c>
      <c r="D18" s="63" t="s">
        <v>82</v>
      </c>
      <c r="E18" s="63" t="s">
        <v>75</v>
      </c>
      <c r="F18" s="63" t="s">
        <v>98</v>
      </c>
      <c r="G18" s="73"/>
      <c r="H18" s="46" t="s">
        <v>119</v>
      </c>
    </row>
    <row r="19" spans="1:9" ht="102.75" thickBot="1" x14ac:dyDescent="0.3">
      <c r="A19" s="33">
        <v>5</v>
      </c>
      <c r="B19" s="14" t="s">
        <v>83</v>
      </c>
      <c r="C19" s="14" t="s">
        <v>84</v>
      </c>
      <c r="D19" s="14" t="s">
        <v>95</v>
      </c>
      <c r="E19" s="14" t="s">
        <v>85</v>
      </c>
      <c r="F19" s="14" t="s">
        <v>98</v>
      </c>
      <c r="G19" s="34" t="s">
        <v>79</v>
      </c>
      <c r="H19" s="12" t="s">
        <v>119</v>
      </c>
    </row>
    <row r="20" spans="1:9" x14ac:dyDescent="0.25">
      <c r="A20" s="110" t="s">
        <v>86</v>
      </c>
      <c r="B20" s="111"/>
      <c r="C20" s="111"/>
      <c r="D20" s="111"/>
      <c r="E20" s="111"/>
      <c r="F20" s="111"/>
      <c r="G20" s="15"/>
      <c r="H20" s="9"/>
    </row>
    <row r="21" spans="1:9" x14ac:dyDescent="0.25">
      <c r="A21" s="106">
        <v>6</v>
      </c>
      <c r="B21" s="107" t="s">
        <v>87</v>
      </c>
      <c r="C21" s="7" t="s">
        <v>16</v>
      </c>
      <c r="D21" s="107" t="s">
        <v>89</v>
      </c>
      <c r="E21" s="107" t="s">
        <v>77</v>
      </c>
      <c r="F21" s="107" t="s">
        <v>91</v>
      </c>
      <c r="G21" s="107" t="s">
        <v>18</v>
      </c>
      <c r="H21" s="115" t="s">
        <v>118</v>
      </c>
    </row>
    <row r="22" spans="1:9" ht="25.5" x14ac:dyDescent="0.25">
      <c r="A22" s="106"/>
      <c r="B22" s="107"/>
      <c r="C22" s="7" t="s">
        <v>17</v>
      </c>
      <c r="D22" s="107"/>
      <c r="E22" s="107"/>
      <c r="F22" s="107"/>
      <c r="G22" s="107"/>
      <c r="H22" s="117"/>
    </row>
    <row r="23" spans="1:9" ht="25.5" x14ac:dyDescent="0.25">
      <c r="A23" s="106"/>
      <c r="B23" s="107"/>
      <c r="C23" s="7" t="s">
        <v>88</v>
      </c>
      <c r="D23" s="107"/>
      <c r="E23" s="107"/>
      <c r="F23" s="107"/>
      <c r="G23" s="107"/>
      <c r="H23" s="116"/>
    </row>
    <row r="24" spans="1:9" ht="89.25" x14ac:dyDescent="0.25">
      <c r="A24" s="32">
        <v>7</v>
      </c>
      <c r="B24" s="7" t="s">
        <v>92</v>
      </c>
      <c r="C24" s="7" t="s">
        <v>93</v>
      </c>
      <c r="D24" s="7" t="s">
        <v>94</v>
      </c>
      <c r="E24" s="7" t="s">
        <v>75</v>
      </c>
      <c r="F24" s="7" t="s">
        <v>98</v>
      </c>
      <c r="G24" s="7" t="s">
        <v>79</v>
      </c>
      <c r="H24" s="11" t="s">
        <v>133</v>
      </c>
    </row>
    <row r="25" spans="1:9" ht="99" customHeight="1" x14ac:dyDescent="0.25">
      <c r="A25" s="32">
        <v>8</v>
      </c>
      <c r="B25" s="7" t="s">
        <v>96</v>
      </c>
      <c r="C25" s="7" t="s">
        <v>97</v>
      </c>
      <c r="D25" s="7" t="s">
        <v>94</v>
      </c>
      <c r="E25" s="7" t="s">
        <v>85</v>
      </c>
      <c r="F25" s="7" t="s">
        <v>98</v>
      </c>
      <c r="G25" s="7" t="s">
        <v>79</v>
      </c>
      <c r="H25" s="12">
        <v>1643.89</v>
      </c>
      <c r="I25" s="26" t="s">
        <v>120</v>
      </c>
    </row>
    <row r="26" spans="1:9" ht="13.5" thickBot="1" x14ac:dyDescent="0.3">
      <c r="A26" s="102" t="s">
        <v>19</v>
      </c>
      <c r="B26" s="103"/>
      <c r="C26" s="103"/>
      <c r="D26" s="103"/>
      <c r="E26" s="103"/>
      <c r="F26" s="103"/>
      <c r="G26" s="16"/>
      <c r="H26" s="5"/>
    </row>
    <row r="27" spans="1:9" ht="25.5" x14ac:dyDescent="0.25">
      <c r="A27" s="108">
        <v>9</v>
      </c>
      <c r="B27" s="109" t="s">
        <v>20</v>
      </c>
      <c r="C27" s="17" t="s">
        <v>21</v>
      </c>
      <c r="D27" s="109" t="s">
        <v>24</v>
      </c>
      <c r="E27" s="109" t="s">
        <v>77</v>
      </c>
      <c r="F27" s="109" t="s">
        <v>90</v>
      </c>
      <c r="G27" s="109" t="s">
        <v>14</v>
      </c>
      <c r="H27" s="18">
        <f>(4.6*7404/1095.6)*1.382</f>
        <v>42.961581599123761</v>
      </c>
    </row>
    <row r="28" spans="1:9" ht="38.25" x14ac:dyDescent="0.25">
      <c r="A28" s="106"/>
      <c r="B28" s="107"/>
      <c r="C28" s="7" t="s">
        <v>22</v>
      </c>
      <c r="D28" s="107"/>
      <c r="E28" s="107"/>
      <c r="F28" s="107"/>
      <c r="G28" s="107"/>
      <c r="H28" s="11">
        <f>(2*720/1095.6)*1.382</f>
        <v>1.8164293537787515</v>
      </c>
    </row>
    <row r="29" spans="1:9" ht="25.5" x14ac:dyDescent="0.25">
      <c r="A29" s="106"/>
      <c r="B29" s="107"/>
      <c r="C29" s="7" t="s">
        <v>23</v>
      </c>
      <c r="D29" s="107"/>
      <c r="E29" s="107"/>
      <c r="F29" s="107"/>
      <c r="G29" s="107"/>
      <c r="H29" s="19">
        <f>(2*2300/1095.6)*1.382</f>
        <v>5.8024826579043447</v>
      </c>
    </row>
    <row r="30" spans="1:9" ht="25.5" x14ac:dyDescent="0.25">
      <c r="A30" s="106">
        <v>10</v>
      </c>
      <c r="B30" s="107" t="s">
        <v>25</v>
      </c>
      <c r="C30" s="7" t="s">
        <v>26</v>
      </c>
      <c r="D30" s="107" t="s">
        <v>28</v>
      </c>
      <c r="E30" s="107" t="s">
        <v>77</v>
      </c>
      <c r="F30" s="107" t="s">
        <v>91</v>
      </c>
      <c r="G30" s="107" t="s">
        <v>14</v>
      </c>
      <c r="H30" s="115" t="s">
        <v>126</v>
      </c>
    </row>
    <row r="31" spans="1:9" ht="38.25" x14ac:dyDescent="0.25">
      <c r="A31" s="106"/>
      <c r="B31" s="107"/>
      <c r="C31" s="7" t="s">
        <v>27</v>
      </c>
      <c r="D31" s="107"/>
      <c r="E31" s="107"/>
      <c r="F31" s="107"/>
      <c r="G31" s="107"/>
      <c r="H31" s="116"/>
    </row>
    <row r="32" spans="1:9" ht="25.5" x14ac:dyDescent="0.25">
      <c r="A32" s="106">
        <v>11</v>
      </c>
      <c r="B32" s="107" t="s">
        <v>29</v>
      </c>
      <c r="C32" s="7" t="s">
        <v>30</v>
      </c>
      <c r="D32" s="107" t="s">
        <v>31</v>
      </c>
      <c r="E32" s="107" t="s">
        <v>77</v>
      </c>
      <c r="F32" s="107" t="s">
        <v>91</v>
      </c>
      <c r="G32" s="107" t="s">
        <v>14</v>
      </c>
      <c r="H32" s="115">
        <f>(1*7404/1095.6)*1.382</f>
        <v>9.3394742606790793</v>
      </c>
    </row>
    <row r="33" spans="1:8" ht="38.25" x14ac:dyDescent="0.25">
      <c r="A33" s="106"/>
      <c r="B33" s="107"/>
      <c r="C33" s="7" t="s">
        <v>27</v>
      </c>
      <c r="D33" s="107"/>
      <c r="E33" s="107"/>
      <c r="F33" s="107"/>
      <c r="G33" s="107"/>
      <c r="H33" s="117"/>
    </row>
    <row r="34" spans="1:8" ht="25.5" x14ac:dyDescent="0.25">
      <c r="A34" s="106">
        <v>12</v>
      </c>
      <c r="B34" s="107" t="s">
        <v>32</v>
      </c>
      <c r="C34" s="7" t="s">
        <v>33</v>
      </c>
      <c r="D34" s="107" t="s">
        <v>34</v>
      </c>
      <c r="E34" s="107" t="s">
        <v>77</v>
      </c>
      <c r="F34" s="107" t="s">
        <v>91</v>
      </c>
      <c r="G34" s="120" t="s">
        <v>14</v>
      </c>
      <c r="H34" s="8">
        <f>(22.4*91/1095.6)*1.382</f>
        <v>2.5712566630156992</v>
      </c>
    </row>
    <row r="35" spans="1:8" ht="39" thickBot="1" x14ac:dyDescent="0.3">
      <c r="A35" s="118"/>
      <c r="B35" s="119"/>
      <c r="C35" s="14" t="s">
        <v>27</v>
      </c>
      <c r="D35" s="119"/>
      <c r="E35" s="119"/>
      <c r="F35" s="119"/>
      <c r="G35" s="121"/>
      <c r="H35" s="24"/>
    </row>
    <row r="36" spans="1:8" x14ac:dyDescent="0.25">
      <c r="A36" s="110" t="s">
        <v>35</v>
      </c>
      <c r="B36" s="111"/>
      <c r="C36" s="111"/>
      <c r="D36" s="111"/>
      <c r="E36" s="111"/>
      <c r="F36" s="111"/>
      <c r="G36" s="111"/>
      <c r="H36" s="9"/>
    </row>
    <row r="37" spans="1:8" ht="13.5" thickBot="1" x14ac:dyDescent="0.3">
      <c r="A37" s="102" t="s">
        <v>74</v>
      </c>
      <c r="B37" s="103"/>
      <c r="C37" s="103"/>
      <c r="D37" s="103"/>
      <c r="E37" s="103"/>
      <c r="F37" s="103"/>
      <c r="G37" s="103"/>
      <c r="H37" s="5"/>
    </row>
    <row r="38" spans="1:8" ht="38.25" x14ac:dyDescent="0.25">
      <c r="A38" s="108">
        <v>13</v>
      </c>
      <c r="B38" s="109" t="s">
        <v>100</v>
      </c>
      <c r="C38" s="17" t="s">
        <v>7</v>
      </c>
      <c r="D38" s="109" t="s">
        <v>99</v>
      </c>
      <c r="E38" s="109" t="s">
        <v>77</v>
      </c>
      <c r="F38" s="109" t="s">
        <v>90</v>
      </c>
      <c r="G38" s="109" t="s">
        <v>14</v>
      </c>
      <c r="H38" s="122">
        <f>(628.1*79.75/1095.6)*1.382</f>
        <v>63.185220381526101</v>
      </c>
    </row>
    <row r="39" spans="1:8" ht="38.25" x14ac:dyDescent="0.25">
      <c r="A39" s="106"/>
      <c r="B39" s="107"/>
      <c r="C39" s="7" t="s">
        <v>8</v>
      </c>
      <c r="D39" s="107"/>
      <c r="E39" s="107"/>
      <c r="F39" s="107"/>
      <c r="G39" s="107"/>
      <c r="H39" s="116"/>
    </row>
    <row r="40" spans="1:8" ht="38.25" x14ac:dyDescent="0.25">
      <c r="A40" s="106">
        <v>14</v>
      </c>
      <c r="B40" s="107" t="s">
        <v>101</v>
      </c>
      <c r="C40" s="7" t="s">
        <v>7</v>
      </c>
      <c r="D40" s="107" t="s">
        <v>99</v>
      </c>
      <c r="E40" s="107" t="s">
        <v>77</v>
      </c>
      <c r="F40" s="107" t="s">
        <v>91</v>
      </c>
      <c r="G40" s="107" t="s">
        <v>14</v>
      </c>
      <c r="H40" s="123" t="s">
        <v>119</v>
      </c>
    </row>
    <row r="41" spans="1:8" ht="38.25" x14ac:dyDescent="0.25">
      <c r="A41" s="106"/>
      <c r="B41" s="107"/>
      <c r="C41" s="7" t="s">
        <v>15</v>
      </c>
      <c r="D41" s="107"/>
      <c r="E41" s="107"/>
      <c r="F41" s="107"/>
      <c r="G41" s="107"/>
      <c r="H41" s="124"/>
    </row>
    <row r="42" spans="1:8" ht="38.25" x14ac:dyDescent="0.25">
      <c r="A42" s="106">
        <v>15</v>
      </c>
      <c r="B42" s="107" t="s">
        <v>103</v>
      </c>
      <c r="C42" s="7" t="s">
        <v>39</v>
      </c>
      <c r="D42" s="107" t="s">
        <v>42</v>
      </c>
      <c r="E42" s="107" t="s">
        <v>77</v>
      </c>
      <c r="F42" s="107" t="s">
        <v>90</v>
      </c>
      <c r="G42" s="107" t="s">
        <v>14</v>
      </c>
      <c r="H42" s="5" t="s">
        <v>121</v>
      </c>
    </row>
    <row r="43" spans="1:8" x14ac:dyDescent="0.25">
      <c r="A43" s="106"/>
      <c r="B43" s="107"/>
      <c r="C43" s="7" t="s">
        <v>40</v>
      </c>
      <c r="D43" s="107"/>
      <c r="E43" s="107"/>
      <c r="F43" s="107"/>
      <c r="G43" s="107"/>
      <c r="H43" s="20">
        <f>(1585*628.1/1095.6)*1.382</f>
        <v>1255.7814959839357</v>
      </c>
    </row>
    <row r="44" spans="1:8" ht="25.5" x14ac:dyDescent="0.25">
      <c r="A44" s="106"/>
      <c r="B44" s="107"/>
      <c r="C44" s="7" t="s">
        <v>41</v>
      </c>
      <c r="D44" s="107"/>
      <c r="E44" s="107"/>
      <c r="F44" s="107"/>
      <c r="G44" s="107"/>
      <c r="H44" s="21" t="s">
        <v>125</v>
      </c>
    </row>
    <row r="45" spans="1:8" ht="38.25" x14ac:dyDescent="0.25">
      <c r="A45" s="106"/>
      <c r="B45" s="107"/>
      <c r="C45" s="7" t="s">
        <v>37</v>
      </c>
      <c r="D45" s="107"/>
      <c r="E45" s="107"/>
      <c r="F45" s="107"/>
      <c r="G45" s="107"/>
      <c r="H45" s="20">
        <f>(67*1043/1095.6)*1.382</f>
        <v>88.148541438481189</v>
      </c>
    </row>
    <row r="46" spans="1:8" ht="38.25" x14ac:dyDescent="0.25">
      <c r="A46" s="106"/>
      <c r="B46" s="107"/>
      <c r="C46" s="7" t="s">
        <v>38</v>
      </c>
      <c r="D46" s="107"/>
      <c r="E46" s="107"/>
      <c r="F46" s="107"/>
      <c r="G46" s="107"/>
      <c r="H46" s="9"/>
    </row>
    <row r="47" spans="1:8" ht="38.25" x14ac:dyDescent="0.25">
      <c r="A47" s="106">
        <v>16</v>
      </c>
      <c r="B47" s="107" t="s">
        <v>43</v>
      </c>
      <c r="C47" s="7" t="s">
        <v>44</v>
      </c>
      <c r="D47" s="107" t="s">
        <v>45</v>
      </c>
      <c r="E47" s="107" t="s">
        <v>102</v>
      </c>
      <c r="F47" s="107" t="s">
        <v>90</v>
      </c>
      <c r="G47" s="107" t="s">
        <v>36</v>
      </c>
      <c r="H47" s="123" t="s">
        <v>119</v>
      </c>
    </row>
    <row r="48" spans="1:8" ht="39" thickBot="1" x14ac:dyDescent="0.3">
      <c r="A48" s="118"/>
      <c r="B48" s="119"/>
      <c r="C48" s="14" t="s">
        <v>15</v>
      </c>
      <c r="D48" s="119"/>
      <c r="E48" s="119"/>
      <c r="F48" s="119"/>
      <c r="G48" s="119"/>
      <c r="H48" s="124"/>
    </row>
    <row r="49" spans="1:8" ht="13.5" thickBot="1" x14ac:dyDescent="0.3">
      <c r="A49" s="126" t="s">
        <v>47</v>
      </c>
      <c r="B49" s="127"/>
      <c r="C49" s="127"/>
      <c r="D49" s="127"/>
      <c r="E49" s="127"/>
      <c r="F49" s="127"/>
      <c r="G49" s="22"/>
      <c r="H49" s="21"/>
    </row>
    <row r="50" spans="1:8" ht="38.25" x14ac:dyDescent="0.25">
      <c r="A50" s="108">
        <v>17</v>
      </c>
      <c r="B50" s="109" t="s">
        <v>48</v>
      </c>
      <c r="C50" s="17" t="s">
        <v>39</v>
      </c>
      <c r="D50" s="109" t="s">
        <v>46</v>
      </c>
      <c r="E50" s="109" t="s">
        <v>77</v>
      </c>
      <c r="F50" s="109" t="s">
        <v>90</v>
      </c>
      <c r="G50" s="109" t="s">
        <v>14</v>
      </c>
      <c r="H50" s="23" t="s">
        <v>124</v>
      </c>
    </row>
    <row r="51" spans="1:8" x14ac:dyDescent="0.25">
      <c r="A51" s="106"/>
      <c r="B51" s="107"/>
      <c r="C51" s="7" t="s">
        <v>40</v>
      </c>
      <c r="D51" s="107"/>
      <c r="E51" s="107"/>
      <c r="F51" s="107"/>
      <c r="G51" s="107"/>
      <c r="H51" s="20">
        <f>(44.8*1585/1095.6)*1.382</f>
        <v>89.570149689667758</v>
      </c>
    </row>
    <row r="52" spans="1:8" ht="25.5" x14ac:dyDescent="0.25">
      <c r="A52" s="106"/>
      <c r="B52" s="107"/>
      <c r="C52" s="7" t="s">
        <v>41</v>
      </c>
      <c r="D52" s="107"/>
      <c r="E52" s="107"/>
      <c r="F52" s="107"/>
      <c r="G52" s="107"/>
      <c r="H52" s="21" t="s">
        <v>125</v>
      </c>
    </row>
    <row r="53" spans="1:8" ht="25.5" x14ac:dyDescent="0.25">
      <c r="A53" s="106"/>
      <c r="B53" s="107"/>
      <c r="C53" s="7" t="s">
        <v>49</v>
      </c>
      <c r="D53" s="107"/>
      <c r="E53" s="107"/>
      <c r="F53" s="107"/>
      <c r="G53" s="107"/>
      <c r="H53" s="20">
        <f>(25*1043/1095.6)*1.382</f>
        <v>32.891246805403433</v>
      </c>
    </row>
    <row r="54" spans="1:8" ht="26.25" thickBot="1" x14ac:dyDescent="0.3">
      <c r="A54" s="118"/>
      <c r="B54" s="119"/>
      <c r="C54" s="14" t="s">
        <v>50</v>
      </c>
      <c r="D54" s="119"/>
      <c r="E54" s="119"/>
      <c r="F54" s="119"/>
      <c r="G54" s="119"/>
      <c r="H54" s="24"/>
    </row>
    <row r="55" spans="1:8" ht="13.5" thickBot="1" x14ac:dyDescent="0.3">
      <c r="A55" s="126" t="s">
        <v>86</v>
      </c>
      <c r="B55" s="127"/>
      <c r="C55" s="127"/>
      <c r="D55" s="127"/>
      <c r="E55" s="127"/>
      <c r="F55" s="127"/>
      <c r="G55" s="22"/>
      <c r="H55" s="21"/>
    </row>
    <row r="56" spans="1:8" ht="38.25" x14ac:dyDescent="0.25">
      <c r="A56" s="108">
        <v>18</v>
      </c>
      <c r="B56" s="109" t="s">
        <v>51</v>
      </c>
      <c r="C56" s="17" t="s">
        <v>52</v>
      </c>
      <c r="D56" s="109" t="s">
        <v>54</v>
      </c>
      <c r="E56" s="109" t="s">
        <v>77</v>
      </c>
      <c r="F56" s="109" t="s">
        <v>98</v>
      </c>
      <c r="G56" s="109" t="s">
        <v>55</v>
      </c>
      <c r="H56" s="122">
        <f>(10*1070/1095.6)*1.382</f>
        <v>13.497079225994888</v>
      </c>
    </row>
    <row r="57" spans="1:8" x14ac:dyDescent="0.25">
      <c r="A57" s="106"/>
      <c r="B57" s="107"/>
      <c r="C57" s="7" t="s">
        <v>53</v>
      </c>
      <c r="D57" s="107"/>
      <c r="E57" s="107"/>
      <c r="F57" s="107"/>
      <c r="G57" s="107"/>
      <c r="H57" s="116"/>
    </row>
    <row r="58" spans="1:8" ht="51" x14ac:dyDescent="0.25">
      <c r="A58" s="106">
        <v>19</v>
      </c>
      <c r="B58" s="107" t="s">
        <v>56</v>
      </c>
      <c r="C58" s="7" t="s">
        <v>57</v>
      </c>
      <c r="D58" s="107" t="s">
        <v>106</v>
      </c>
      <c r="E58" s="107" t="s">
        <v>77</v>
      </c>
      <c r="F58" s="107" t="s">
        <v>98</v>
      </c>
      <c r="G58" s="107" t="s">
        <v>55</v>
      </c>
      <c r="H58" s="5" t="s">
        <v>127</v>
      </c>
    </row>
    <row r="59" spans="1:8" x14ac:dyDescent="0.25">
      <c r="A59" s="106"/>
      <c r="B59" s="107"/>
      <c r="C59" s="7" t="s">
        <v>53</v>
      </c>
      <c r="D59" s="107"/>
      <c r="E59" s="107"/>
      <c r="F59" s="107"/>
      <c r="G59" s="107"/>
      <c r="H59" s="9"/>
    </row>
    <row r="60" spans="1:8" ht="13.5" thickBot="1" x14ac:dyDescent="0.3">
      <c r="A60" s="126" t="s">
        <v>19</v>
      </c>
      <c r="B60" s="127"/>
      <c r="C60" s="127"/>
      <c r="D60" s="127"/>
      <c r="E60" s="127"/>
      <c r="F60" s="127"/>
      <c r="G60" s="127"/>
      <c r="H60" s="21"/>
    </row>
    <row r="61" spans="1:8" ht="25.5" x14ac:dyDescent="0.25">
      <c r="A61" s="108">
        <v>20</v>
      </c>
      <c r="B61" s="109" t="s">
        <v>58</v>
      </c>
      <c r="C61" s="17" t="s">
        <v>59</v>
      </c>
      <c r="D61" s="109" t="s">
        <v>60</v>
      </c>
      <c r="E61" s="109" t="s">
        <v>77</v>
      </c>
      <c r="F61" s="109" t="s">
        <v>91</v>
      </c>
      <c r="G61" s="109" t="s">
        <v>14</v>
      </c>
      <c r="H61" s="122">
        <f>(5.875*857/1095.6)*1.382</f>
        <v>6.3510380156991602</v>
      </c>
    </row>
    <row r="62" spans="1:8" ht="38.25" x14ac:dyDescent="0.25">
      <c r="A62" s="106"/>
      <c r="B62" s="107"/>
      <c r="C62" s="7" t="s">
        <v>27</v>
      </c>
      <c r="D62" s="107"/>
      <c r="E62" s="107"/>
      <c r="F62" s="107"/>
      <c r="G62" s="107"/>
      <c r="H62" s="116"/>
    </row>
    <row r="63" spans="1:8" ht="25.5" x14ac:dyDescent="0.25">
      <c r="A63" s="106">
        <v>21</v>
      </c>
      <c r="B63" s="107" t="s">
        <v>104</v>
      </c>
      <c r="C63" s="7" t="s">
        <v>59</v>
      </c>
      <c r="D63" s="107" t="s">
        <v>61</v>
      </c>
      <c r="E63" s="107" t="s">
        <v>77</v>
      </c>
      <c r="F63" s="107" t="s">
        <v>91</v>
      </c>
      <c r="G63" s="107" t="s">
        <v>14</v>
      </c>
      <c r="H63" s="123" t="s">
        <v>122</v>
      </c>
    </row>
    <row r="64" spans="1:8" ht="38.25" x14ac:dyDescent="0.25">
      <c r="A64" s="106"/>
      <c r="B64" s="107"/>
      <c r="C64" s="7" t="s">
        <v>27</v>
      </c>
      <c r="D64" s="107"/>
      <c r="E64" s="107"/>
      <c r="F64" s="107"/>
      <c r="G64" s="107"/>
      <c r="H64" s="124"/>
    </row>
    <row r="65" spans="1:8" ht="25.5" x14ac:dyDescent="0.25">
      <c r="A65" s="106">
        <v>22</v>
      </c>
      <c r="B65" s="107" t="s">
        <v>62</v>
      </c>
      <c r="C65" s="7" t="s">
        <v>33</v>
      </c>
      <c r="D65" s="107" t="s">
        <v>105</v>
      </c>
      <c r="E65" s="107" t="s">
        <v>77</v>
      </c>
      <c r="F65" s="107" t="s">
        <v>98</v>
      </c>
      <c r="G65" s="107" t="s">
        <v>14</v>
      </c>
      <c r="H65" s="115">
        <f>(15.6*7180/1095.6)*1.382</f>
        <v>141.28792990142387</v>
      </c>
    </row>
    <row r="66" spans="1:8" ht="38.25" x14ac:dyDescent="0.25">
      <c r="A66" s="106"/>
      <c r="B66" s="107"/>
      <c r="C66" s="7" t="s">
        <v>22</v>
      </c>
      <c r="D66" s="107"/>
      <c r="E66" s="107"/>
      <c r="F66" s="107"/>
      <c r="G66" s="107"/>
      <c r="H66" s="117"/>
    </row>
    <row r="67" spans="1:8" ht="26.25" thickBot="1" x14ac:dyDescent="0.3">
      <c r="A67" s="118"/>
      <c r="B67" s="119"/>
      <c r="C67" s="14" t="s">
        <v>63</v>
      </c>
      <c r="D67" s="119"/>
      <c r="E67" s="119"/>
      <c r="F67" s="119"/>
      <c r="G67" s="119"/>
      <c r="H67" s="130"/>
    </row>
    <row r="68" spans="1:8" ht="13.5" thickBot="1" x14ac:dyDescent="0.3">
      <c r="A68" s="126" t="s">
        <v>64</v>
      </c>
      <c r="B68" s="127"/>
      <c r="C68" s="127"/>
      <c r="D68" s="127"/>
      <c r="E68" s="127"/>
      <c r="F68" s="127"/>
      <c r="G68" s="22"/>
      <c r="H68" s="21"/>
    </row>
    <row r="69" spans="1:8" ht="51" x14ac:dyDescent="0.25">
      <c r="A69" s="108">
        <v>23</v>
      </c>
      <c r="B69" s="109" t="s">
        <v>65</v>
      </c>
      <c r="C69" s="17" t="s">
        <v>66</v>
      </c>
      <c r="D69" s="17" t="s">
        <v>68</v>
      </c>
      <c r="E69" s="109" t="s">
        <v>77</v>
      </c>
      <c r="F69" s="109" t="s">
        <v>90</v>
      </c>
      <c r="G69" s="109" t="s">
        <v>14</v>
      </c>
      <c r="H69" s="122" t="s">
        <v>126</v>
      </c>
    </row>
    <row r="70" spans="1:8" ht="63.75" x14ac:dyDescent="0.25">
      <c r="A70" s="106"/>
      <c r="B70" s="107"/>
      <c r="C70" s="7" t="s">
        <v>22</v>
      </c>
      <c r="D70" s="7" t="s">
        <v>69</v>
      </c>
      <c r="E70" s="107"/>
      <c r="F70" s="107"/>
      <c r="G70" s="107"/>
      <c r="H70" s="117"/>
    </row>
    <row r="71" spans="1:8" ht="26.25" thickBot="1" x14ac:dyDescent="0.3">
      <c r="A71" s="118"/>
      <c r="B71" s="119"/>
      <c r="C71" s="14" t="s">
        <v>67</v>
      </c>
      <c r="D71" s="25"/>
      <c r="E71" s="119"/>
      <c r="F71" s="119"/>
      <c r="G71" s="119"/>
      <c r="H71" s="130"/>
    </row>
    <row r="72" spans="1:8" x14ac:dyDescent="0.25">
      <c r="B72" s="27" t="s">
        <v>107</v>
      </c>
      <c r="C72" s="28"/>
      <c r="D72" s="27"/>
      <c r="E72" s="27"/>
      <c r="F72" s="27"/>
      <c r="G72" s="27"/>
      <c r="H72" s="29"/>
    </row>
    <row r="73" spans="1:8" ht="15" customHeight="1" x14ac:dyDescent="0.25">
      <c r="A73" s="101" t="s">
        <v>110</v>
      </c>
      <c r="B73" s="101"/>
      <c r="C73" s="101"/>
      <c r="D73" s="27"/>
      <c r="E73" s="27"/>
      <c r="F73" s="27"/>
      <c r="G73" s="27"/>
      <c r="H73" s="35"/>
    </row>
    <row r="74" spans="1:8" ht="15" customHeight="1" x14ac:dyDescent="0.25">
      <c r="A74" s="101" t="s">
        <v>108</v>
      </c>
      <c r="B74" s="101"/>
      <c r="C74" s="101"/>
      <c r="D74" s="27"/>
      <c r="E74" s="27"/>
      <c r="F74" s="27"/>
      <c r="G74" s="27"/>
      <c r="H74" s="35"/>
    </row>
    <row r="75" spans="1:8" ht="15" customHeight="1" x14ac:dyDescent="0.25">
      <c r="A75" s="101" t="s">
        <v>109</v>
      </c>
      <c r="B75" s="101"/>
      <c r="C75" s="101"/>
      <c r="D75" s="27"/>
      <c r="E75" s="27"/>
      <c r="F75" s="27"/>
      <c r="G75" s="27"/>
      <c r="H75" s="35"/>
    </row>
    <row r="76" spans="1:8" x14ac:dyDescent="0.25">
      <c r="B76" s="27"/>
      <c r="C76" s="28"/>
      <c r="D76" s="27"/>
      <c r="E76" s="27"/>
      <c r="F76" s="27"/>
      <c r="G76" s="27"/>
      <c r="H76" s="29"/>
    </row>
    <row r="77" spans="1:8" x14ac:dyDescent="0.25">
      <c r="B77" s="97" t="s">
        <v>111</v>
      </c>
      <c r="C77" s="97"/>
      <c r="D77" s="97"/>
      <c r="E77" s="97"/>
      <c r="F77" s="97"/>
      <c r="G77" s="97"/>
      <c r="H77" s="97"/>
    </row>
    <row r="78" spans="1:8" x14ac:dyDescent="0.25">
      <c r="B78" s="98" t="s">
        <v>116</v>
      </c>
      <c r="C78" s="98"/>
      <c r="D78" s="98"/>
      <c r="E78" s="98"/>
      <c r="F78" s="98"/>
      <c r="G78" s="98"/>
      <c r="H78" s="98"/>
    </row>
    <row r="79" spans="1:8" x14ac:dyDescent="0.25">
      <c r="B79" s="27"/>
      <c r="C79" s="28"/>
      <c r="D79" s="27"/>
      <c r="E79" s="27"/>
      <c r="F79" s="27"/>
      <c r="G79" s="27"/>
      <c r="H79" s="29"/>
    </row>
    <row r="80" spans="1:8" x14ac:dyDescent="0.25">
      <c r="B80" s="27"/>
      <c r="C80" s="28"/>
      <c r="D80" s="27"/>
      <c r="E80" s="27"/>
      <c r="F80" s="27"/>
      <c r="G80" s="27"/>
      <c r="H80" s="29"/>
    </row>
    <row r="81" spans="2:8" x14ac:dyDescent="0.25">
      <c r="B81" s="99" t="s">
        <v>112</v>
      </c>
      <c r="C81" s="99"/>
      <c r="D81" s="99"/>
      <c r="E81" s="99"/>
      <c r="F81" s="99"/>
      <c r="G81" s="99"/>
      <c r="H81" s="99"/>
    </row>
    <row r="82" spans="2:8" x14ac:dyDescent="0.25">
      <c r="B82" s="99" t="s">
        <v>115</v>
      </c>
      <c r="C82" s="99"/>
      <c r="D82" s="99"/>
      <c r="E82" s="99"/>
      <c r="F82" s="99"/>
      <c r="G82" s="99"/>
      <c r="H82" s="99"/>
    </row>
    <row r="83" spans="2:8" x14ac:dyDescent="0.25">
      <c r="B83" s="99" t="s">
        <v>113</v>
      </c>
      <c r="C83" s="99"/>
      <c r="D83" s="99"/>
      <c r="E83" s="99"/>
      <c r="F83" s="99"/>
      <c r="G83" s="99"/>
      <c r="H83" s="99"/>
    </row>
    <row r="84" spans="2:8" x14ac:dyDescent="0.25">
      <c r="B84" s="99" t="s">
        <v>114</v>
      </c>
      <c r="C84" s="99"/>
      <c r="D84" s="99"/>
      <c r="E84" s="99"/>
      <c r="F84" s="99"/>
      <c r="G84" s="99"/>
      <c r="H84" s="99"/>
    </row>
    <row r="85" spans="2:8" x14ac:dyDescent="0.25">
      <c r="B85" s="96"/>
      <c r="C85" s="96"/>
      <c r="D85" s="96"/>
      <c r="E85" s="96"/>
      <c r="F85" s="96"/>
      <c r="G85" s="96"/>
      <c r="H85" s="96"/>
    </row>
  </sheetData>
  <mergeCells count="154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6:A57"/>
    <mergeCell ref="B56:B57"/>
    <mergeCell ref="D56:D57"/>
    <mergeCell ref="E56:E57"/>
    <mergeCell ref="F56:F57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G38:G39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73:C73"/>
    <mergeCell ref="A74:C74"/>
    <mergeCell ref="A75:C75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A36:G36"/>
    <mergeCell ref="A37:G37"/>
    <mergeCell ref="A38:A39"/>
    <mergeCell ref="B38:B39"/>
    <mergeCell ref="D38:D39"/>
    <mergeCell ref="E38:E39"/>
    <mergeCell ref="F38:F39"/>
  </mergeCells>
  <pageMargins left="0.11811023622047244" right="0.11811023622047244" top="0.11811023622047244" bottom="0.11811023622047244" header="0.31496062992125984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A8" sqref="A8:H8"/>
    </sheetView>
  </sheetViews>
  <sheetFormatPr defaultRowHeight="12.75" x14ac:dyDescent="0.25"/>
  <cols>
    <col min="1" max="1" width="2.7109375" style="26" customWidth="1"/>
    <col min="2" max="2" width="12.140625" style="26" customWidth="1"/>
    <col min="3" max="3" width="25.28515625" style="30" customWidth="1"/>
    <col min="4" max="7" width="12.140625" style="26" customWidth="1"/>
    <col min="8" max="8" width="12.140625" style="31" customWidth="1"/>
    <col min="9" max="16384" width="9.140625" style="26"/>
  </cols>
  <sheetData>
    <row r="1" spans="1:9" s="36" customFormat="1" ht="12" x14ac:dyDescent="0.25">
      <c r="C1" s="37"/>
      <c r="H1" s="38"/>
    </row>
    <row r="2" spans="1:9" s="36" customFormat="1" ht="12" x14ac:dyDescent="0.25">
      <c r="C2" s="37"/>
      <c r="F2" s="93" t="s">
        <v>130</v>
      </c>
      <c r="G2" s="93"/>
      <c r="H2" s="93"/>
    </row>
    <row r="3" spans="1:9" s="36" customFormat="1" ht="15" customHeight="1" x14ac:dyDescent="0.25">
      <c r="C3" s="37"/>
      <c r="F3" s="94" t="s">
        <v>131</v>
      </c>
      <c r="G3" s="94"/>
      <c r="H3" s="94"/>
    </row>
    <row r="4" spans="1:9" s="36" customFormat="1" ht="15" customHeight="1" x14ac:dyDescent="0.25">
      <c r="C4" s="37"/>
      <c r="F4" s="93" t="s">
        <v>128</v>
      </c>
      <c r="G4" s="93"/>
      <c r="H4" s="93"/>
    </row>
    <row r="5" spans="1:9" s="36" customFormat="1" ht="15" customHeight="1" x14ac:dyDescent="0.25">
      <c r="C5" s="37"/>
      <c r="F5" s="93" t="s">
        <v>132</v>
      </c>
      <c r="G5" s="93"/>
      <c r="H5" s="93"/>
    </row>
    <row r="6" spans="1:9" s="36" customFormat="1" ht="12" x14ac:dyDescent="0.25">
      <c r="C6" s="37"/>
      <c r="F6" s="95" t="s">
        <v>129</v>
      </c>
      <c r="G6" s="95"/>
      <c r="H6" s="95"/>
    </row>
    <row r="7" spans="1:9" s="36" customFormat="1" ht="12" x14ac:dyDescent="0.25">
      <c r="C7" s="37"/>
      <c r="H7" s="38"/>
    </row>
    <row r="8" spans="1:9" ht="67.5" customHeight="1" thickBot="1" x14ac:dyDescent="0.3">
      <c r="A8" s="112" t="s">
        <v>141</v>
      </c>
      <c r="B8" s="112"/>
      <c r="C8" s="112"/>
      <c r="D8" s="112"/>
      <c r="E8" s="112"/>
      <c r="F8" s="112"/>
      <c r="G8" s="112"/>
      <c r="H8" s="112"/>
    </row>
    <row r="9" spans="1:9" x14ac:dyDescent="0.25">
      <c r="A9" s="108" t="s">
        <v>72</v>
      </c>
      <c r="B9" s="109" t="s">
        <v>0</v>
      </c>
      <c r="C9" s="109" t="s">
        <v>1</v>
      </c>
      <c r="D9" s="109" t="s">
        <v>70</v>
      </c>
      <c r="E9" s="109" t="s">
        <v>2</v>
      </c>
      <c r="F9" s="109" t="s">
        <v>3</v>
      </c>
      <c r="G9" s="109" t="s">
        <v>4</v>
      </c>
      <c r="H9" s="113" t="s">
        <v>71</v>
      </c>
    </row>
    <row r="10" spans="1:9" ht="119.25" customHeight="1" x14ac:dyDescent="0.25">
      <c r="A10" s="106"/>
      <c r="B10" s="107"/>
      <c r="C10" s="107"/>
      <c r="D10" s="107"/>
      <c r="E10" s="107"/>
      <c r="F10" s="107"/>
      <c r="G10" s="107"/>
      <c r="H10" s="114"/>
    </row>
    <row r="11" spans="1:9" ht="13.5" thickBot="1" x14ac:dyDescent="0.3">
      <c r="A11" s="102" t="s">
        <v>73</v>
      </c>
      <c r="B11" s="103"/>
      <c r="C11" s="103"/>
      <c r="D11" s="103"/>
      <c r="E11" s="103"/>
      <c r="F11" s="103"/>
      <c r="G11" s="103"/>
      <c r="H11" s="5"/>
    </row>
    <row r="12" spans="1:9" x14ac:dyDescent="0.25">
      <c r="A12" s="104" t="s">
        <v>117</v>
      </c>
      <c r="B12" s="105"/>
      <c r="C12" s="105"/>
      <c r="D12" s="105"/>
      <c r="E12" s="105"/>
      <c r="F12" s="105"/>
      <c r="G12" s="105"/>
      <c r="H12" s="6"/>
      <c r="I12" s="26">
        <v>1264.9000000000001</v>
      </c>
    </row>
    <row r="13" spans="1:9" ht="38.25" x14ac:dyDescent="0.25">
      <c r="A13" s="106" t="s">
        <v>5</v>
      </c>
      <c r="B13" s="107" t="s">
        <v>6</v>
      </c>
      <c r="C13" s="7" t="s">
        <v>7</v>
      </c>
      <c r="D13" s="107" t="s">
        <v>9</v>
      </c>
      <c r="E13" s="107" t="s">
        <v>77</v>
      </c>
      <c r="F13" s="107" t="s">
        <v>90</v>
      </c>
      <c r="G13" s="107" t="s">
        <v>10</v>
      </c>
      <c r="H13" s="8">
        <f>(36*5440/1264.9)*1.382</f>
        <v>213.9701794608269</v>
      </c>
    </row>
    <row r="14" spans="1:9" ht="76.5" x14ac:dyDescent="0.25">
      <c r="A14" s="106"/>
      <c r="B14" s="107"/>
      <c r="C14" s="7" t="s">
        <v>8</v>
      </c>
      <c r="D14" s="107"/>
      <c r="E14" s="107"/>
      <c r="F14" s="107"/>
      <c r="G14" s="107"/>
      <c r="H14" s="9" t="s">
        <v>123</v>
      </c>
    </row>
    <row r="15" spans="1:9" ht="38.25" x14ac:dyDescent="0.25">
      <c r="A15" s="106" t="s">
        <v>11</v>
      </c>
      <c r="B15" s="107" t="s">
        <v>12</v>
      </c>
      <c r="C15" s="7" t="s">
        <v>7</v>
      </c>
      <c r="D15" s="107" t="s">
        <v>13</v>
      </c>
      <c r="E15" s="107" t="s">
        <v>77</v>
      </c>
      <c r="F15" s="107" t="s">
        <v>90</v>
      </c>
      <c r="G15" s="107" t="s">
        <v>14</v>
      </c>
      <c r="H15" s="115">
        <f>(32*1336.8/1264.9)*1.382</f>
        <v>46.737799984188463</v>
      </c>
    </row>
    <row r="16" spans="1:9" ht="38.25" x14ac:dyDescent="0.25">
      <c r="A16" s="106"/>
      <c r="B16" s="107"/>
      <c r="C16" s="7" t="s">
        <v>8</v>
      </c>
      <c r="D16" s="107"/>
      <c r="E16" s="107"/>
      <c r="F16" s="107"/>
      <c r="G16" s="107"/>
      <c r="H16" s="116"/>
    </row>
    <row r="17" spans="1:9" ht="96" x14ac:dyDescent="0.25">
      <c r="A17" s="64">
        <v>3</v>
      </c>
      <c r="B17" s="65" t="s">
        <v>76</v>
      </c>
      <c r="C17" s="65" t="s">
        <v>78</v>
      </c>
      <c r="D17" s="65" t="s">
        <v>82</v>
      </c>
      <c r="E17" s="65" t="s">
        <v>75</v>
      </c>
      <c r="F17" s="65" t="s">
        <v>98</v>
      </c>
      <c r="G17" s="131" t="s">
        <v>79</v>
      </c>
      <c r="H17" s="45" t="s">
        <v>135</v>
      </c>
    </row>
    <row r="18" spans="1:9" ht="96" x14ac:dyDescent="0.25">
      <c r="A18" s="32">
        <v>4</v>
      </c>
      <c r="B18" s="65" t="s">
        <v>80</v>
      </c>
      <c r="C18" s="65" t="s">
        <v>81</v>
      </c>
      <c r="D18" s="65" t="s">
        <v>82</v>
      </c>
      <c r="E18" s="65" t="s">
        <v>75</v>
      </c>
      <c r="F18" s="65" t="s">
        <v>98</v>
      </c>
      <c r="G18" s="131"/>
      <c r="H18" s="66" t="s">
        <v>119</v>
      </c>
    </row>
    <row r="19" spans="1:9" ht="102.75" thickBot="1" x14ac:dyDescent="0.3">
      <c r="A19" s="33">
        <v>5</v>
      </c>
      <c r="B19" s="14" t="s">
        <v>83</v>
      </c>
      <c r="C19" s="14" t="s">
        <v>84</v>
      </c>
      <c r="D19" s="14" t="s">
        <v>95</v>
      </c>
      <c r="E19" s="14" t="s">
        <v>85</v>
      </c>
      <c r="F19" s="14" t="s">
        <v>98</v>
      </c>
      <c r="G19" s="34" t="s">
        <v>79</v>
      </c>
      <c r="H19" s="12" t="s">
        <v>119</v>
      </c>
    </row>
    <row r="20" spans="1:9" x14ac:dyDescent="0.25">
      <c r="A20" s="110" t="s">
        <v>86</v>
      </c>
      <c r="B20" s="111"/>
      <c r="C20" s="111"/>
      <c r="D20" s="111"/>
      <c r="E20" s="111"/>
      <c r="F20" s="111"/>
      <c r="G20" s="15"/>
      <c r="H20" s="9"/>
    </row>
    <row r="21" spans="1:9" x14ac:dyDescent="0.25">
      <c r="A21" s="106">
        <v>6</v>
      </c>
      <c r="B21" s="107" t="s">
        <v>87</v>
      </c>
      <c r="C21" s="7" t="s">
        <v>16</v>
      </c>
      <c r="D21" s="107" t="s">
        <v>89</v>
      </c>
      <c r="E21" s="107" t="s">
        <v>77</v>
      </c>
      <c r="F21" s="107" t="s">
        <v>91</v>
      </c>
      <c r="G21" s="107" t="s">
        <v>18</v>
      </c>
      <c r="H21" s="115" t="s">
        <v>118</v>
      </c>
    </row>
    <row r="22" spans="1:9" ht="25.5" x14ac:dyDescent="0.25">
      <c r="A22" s="106"/>
      <c r="B22" s="107"/>
      <c r="C22" s="7" t="s">
        <v>17</v>
      </c>
      <c r="D22" s="107"/>
      <c r="E22" s="107"/>
      <c r="F22" s="107"/>
      <c r="G22" s="107"/>
      <c r="H22" s="117"/>
    </row>
    <row r="23" spans="1:9" ht="25.5" x14ac:dyDescent="0.25">
      <c r="A23" s="106"/>
      <c r="B23" s="107"/>
      <c r="C23" s="7" t="s">
        <v>88</v>
      </c>
      <c r="D23" s="107"/>
      <c r="E23" s="107"/>
      <c r="F23" s="107"/>
      <c r="G23" s="107"/>
      <c r="H23" s="116"/>
    </row>
    <row r="24" spans="1:9" ht="89.25" x14ac:dyDescent="0.25">
      <c r="A24" s="32">
        <v>7</v>
      </c>
      <c r="B24" s="7" t="s">
        <v>92</v>
      </c>
      <c r="C24" s="7" t="s">
        <v>93</v>
      </c>
      <c r="D24" s="7" t="s">
        <v>94</v>
      </c>
      <c r="E24" s="7" t="s">
        <v>75</v>
      </c>
      <c r="F24" s="7" t="s">
        <v>98</v>
      </c>
      <c r="G24" s="7" t="s">
        <v>79</v>
      </c>
      <c r="H24" s="11" t="s">
        <v>134</v>
      </c>
    </row>
    <row r="25" spans="1:9" ht="101.25" customHeight="1" x14ac:dyDescent="0.25">
      <c r="A25" s="32">
        <v>8</v>
      </c>
      <c r="B25" s="7" t="s">
        <v>96</v>
      </c>
      <c r="C25" s="7" t="s">
        <v>97</v>
      </c>
      <c r="D25" s="7" t="s">
        <v>94</v>
      </c>
      <c r="E25" s="7" t="s">
        <v>85</v>
      </c>
      <c r="F25" s="7" t="s">
        <v>98</v>
      </c>
      <c r="G25" s="7" t="s">
        <v>79</v>
      </c>
      <c r="H25" s="12">
        <v>1643.89</v>
      </c>
      <c r="I25" s="26" t="s">
        <v>120</v>
      </c>
    </row>
    <row r="26" spans="1:9" ht="13.5" thickBot="1" x14ac:dyDescent="0.3">
      <c r="A26" s="102" t="s">
        <v>19</v>
      </c>
      <c r="B26" s="103"/>
      <c r="C26" s="103"/>
      <c r="D26" s="103"/>
      <c r="E26" s="103"/>
      <c r="F26" s="103"/>
      <c r="G26" s="16"/>
      <c r="H26" s="5"/>
    </row>
    <row r="27" spans="1:9" ht="25.5" x14ac:dyDescent="0.25">
      <c r="A27" s="108">
        <v>9</v>
      </c>
      <c r="B27" s="109" t="s">
        <v>20</v>
      </c>
      <c r="C27" s="17" t="s">
        <v>21</v>
      </c>
      <c r="D27" s="109" t="s">
        <v>24</v>
      </c>
      <c r="E27" s="109" t="s">
        <v>77</v>
      </c>
      <c r="F27" s="109" t="s">
        <v>90</v>
      </c>
      <c r="G27" s="109" t="s">
        <v>14</v>
      </c>
      <c r="H27" s="18">
        <f>(4.6*7404/1264.9)*1.382</f>
        <v>37.211407067752383</v>
      </c>
    </row>
    <row r="28" spans="1:9" ht="38.25" x14ac:dyDescent="0.25">
      <c r="A28" s="106"/>
      <c r="B28" s="107"/>
      <c r="C28" s="7" t="s">
        <v>22</v>
      </c>
      <c r="D28" s="107"/>
      <c r="E28" s="107"/>
      <c r="F28" s="107"/>
      <c r="G28" s="107"/>
      <c r="H28" s="11">
        <f>(2*720/1264.9)*1.382</f>
        <v>1.5733101430943155</v>
      </c>
    </row>
    <row r="29" spans="1:9" ht="25.5" x14ac:dyDescent="0.25">
      <c r="A29" s="106"/>
      <c r="B29" s="107"/>
      <c r="C29" s="7" t="s">
        <v>23</v>
      </c>
      <c r="D29" s="107"/>
      <c r="E29" s="107"/>
      <c r="F29" s="107"/>
      <c r="G29" s="107"/>
      <c r="H29" s="19">
        <f>(2*2300/1264.9)*1.382</f>
        <v>5.0258518459957298</v>
      </c>
    </row>
    <row r="30" spans="1:9" ht="25.5" x14ac:dyDescent="0.25">
      <c r="A30" s="106">
        <v>10</v>
      </c>
      <c r="B30" s="107" t="s">
        <v>25</v>
      </c>
      <c r="C30" s="7" t="s">
        <v>26</v>
      </c>
      <c r="D30" s="107" t="s">
        <v>28</v>
      </c>
      <c r="E30" s="107" t="s">
        <v>77</v>
      </c>
      <c r="F30" s="107" t="s">
        <v>91</v>
      </c>
      <c r="G30" s="107" t="s">
        <v>14</v>
      </c>
      <c r="H30" s="115" t="s">
        <v>126</v>
      </c>
    </row>
    <row r="31" spans="1:9" ht="38.25" x14ac:dyDescent="0.25">
      <c r="A31" s="106"/>
      <c r="B31" s="107"/>
      <c r="C31" s="7" t="s">
        <v>27</v>
      </c>
      <c r="D31" s="107"/>
      <c r="E31" s="107"/>
      <c r="F31" s="107"/>
      <c r="G31" s="107"/>
      <c r="H31" s="116"/>
    </row>
    <row r="32" spans="1:9" ht="25.5" x14ac:dyDescent="0.25">
      <c r="A32" s="106">
        <v>11</v>
      </c>
      <c r="B32" s="107" t="s">
        <v>29</v>
      </c>
      <c r="C32" s="7" t="s">
        <v>30</v>
      </c>
      <c r="D32" s="107" t="s">
        <v>31</v>
      </c>
      <c r="E32" s="107" t="s">
        <v>77</v>
      </c>
      <c r="F32" s="107" t="s">
        <v>91</v>
      </c>
      <c r="G32" s="107" t="s">
        <v>14</v>
      </c>
      <c r="H32" s="115">
        <f>(1*7404/1264.9)*1.382</f>
        <v>8.0894363190766061</v>
      </c>
    </row>
    <row r="33" spans="1:8" ht="38.25" x14ac:dyDescent="0.25">
      <c r="A33" s="106"/>
      <c r="B33" s="107"/>
      <c r="C33" s="7" t="s">
        <v>27</v>
      </c>
      <c r="D33" s="107"/>
      <c r="E33" s="107"/>
      <c r="F33" s="107"/>
      <c r="G33" s="107"/>
      <c r="H33" s="117"/>
    </row>
    <row r="34" spans="1:8" ht="25.5" x14ac:dyDescent="0.25">
      <c r="A34" s="106">
        <v>12</v>
      </c>
      <c r="B34" s="107" t="s">
        <v>32</v>
      </c>
      <c r="C34" s="7" t="s">
        <v>33</v>
      </c>
      <c r="D34" s="107" t="s">
        <v>34</v>
      </c>
      <c r="E34" s="107" t="s">
        <v>77</v>
      </c>
      <c r="F34" s="107" t="s">
        <v>91</v>
      </c>
      <c r="G34" s="120" t="s">
        <v>14</v>
      </c>
      <c r="H34" s="8">
        <f>(33.6*91/1264.9)*1.382</f>
        <v>3.3406618705035962</v>
      </c>
    </row>
    <row r="35" spans="1:8" ht="39" thickBot="1" x14ac:dyDescent="0.3">
      <c r="A35" s="118"/>
      <c r="B35" s="119"/>
      <c r="C35" s="14" t="s">
        <v>27</v>
      </c>
      <c r="D35" s="119"/>
      <c r="E35" s="119"/>
      <c r="F35" s="119"/>
      <c r="G35" s="121"/>
      <c r="H35" s="24"/>
    </row>
    <row r="36" spans="1:8" x14ac:dyDescent="0.25">
      <c r="A36" s="110" t="s">
        <v>35</v>
      </c>
      <c r="B36" s="111"/>
      <c r="C36" s="111"/>
      <c r="D36" s="111"/>
      <c r="E36" s="111"/>
      <c r="F36" s="111"/>
      <c r="G36" s="111"/>
      <c r="H36" s="9"/>
    </row>
    <row r="37" spans="1:8" ht="13.5" thickBot="1" x14ac:dyDescent="0.3">
      <c r="A37" s="102" t="s">
        <v>74</v>
      </c>
      <c r="B37" s="103"/>
      <c r="C37" s="103"/>
      <c r="D37" s="103"/>
      <c r="E37" s="103"/>
      <c r="F37" s="103"/>
      <c r="G37" s="103"/>
      <c r="H37" s="5"/>
    </row>
    <row r="38" spans="1:8" ht="38.25" x14ac:dyDescent="0.25">
      <c r="A38" s="108">
        <v>13</v>
      </c>
      <c r="B38" s="109" t="s">
        <v>100</v>
      </c>
      <c r="C38" s="17" t="s">
        <v>7</v>
      </c>
      <c r="D38" s="109" t="s">
        <v>99</v>
      </c>
      <c r="E38" s="109" t="s">
        <v>77</v>
      </c>
      <c r="F38" s="109" t="s">
        <v>90</v>
      </c>
      <c r="G38" s="109" t="s">
        <v>14</v>
      </c>
      <c r="H38" s="122">
        <f>(1048.8*79.75/1264.9)*1.382</f>
        <v>91.385064115740363</v>
      </c>
    </row>
    <row r="39" spans="1:8" ht="38.25" x14ac:dyDescent="0.25">
      <c r="A39" s="106"/>
      <c r="B39" s="107"/>
      <c r="C39" s="7" t="s">
        <v>8</v>
      </c>
      <c r="D39" s="107"/>
      <c r="E39" s="107"/>
      <c r="F39" s="107"/>
      <c r="G39" s="107"/>
      <c r="H39" s="116"/>
    </row>
    <row r="40" spans="1:8" ht="38.25" x14ac:dyDescent="0.25">
      <c r="A40" s="106">
        <v>14</v>
      </c>
      <c r="B40" s="107" t="s">
        <v>101</v>
      </c>
      <c r="C40" s="7" t="s">
        <v>7</v>
      </c>
      <c r="D40" s="107" t="s">
        <v>99</v>
      </c>
      <c r="E40" s="107" t="s">
        <v>77</v>
      </c>
      <c r="F40" s="107" t="s">
        <v>91</v>
      </c>
      <c r="G40" s="107" t="s">
        <v>14</v>
      </c>
      <c r="H40" s="123" t="s">
        <v>119</v>
      </c>
    </row>
    <row r="41" spans="1:8" ht="38.25" x14ac:dyDescent="0.25">
      <c r="A41" s="106"/>
      <c r="B41" s="107"/>
      <c r="C41" s="7" t="s">
        <v>15</v>
      </c>
      <c r="D41" s="107"/>
      <c r="E41" s="107"/>
      <c r="F41" s="107"/>
      <c r="G41" s="107"/>
      <c r="H41" s="124"/>
    </row>
    <row r="42" spans="1:8" ht="38.25" x14ac:dyDescent="0.25">
      <c r="A42" s="106">
        <v>15</v>
      </c>
      <c r="B42" s="107" t="s">
        <v>103</v>
      </c>
      <c r="C42" s="7" t="s">
        <v>39</v>
      </c>
      <c r="D42" s="107" t="s">
        <v>42</v>
      </c>
      <c r="E42" s="107" t="s">
        <v>77</v>
      </c>
      <c r="F42" s="107" t="s">
        <v>90</v>
      </c>
      <c r="G42" s="107" t="s">
        <v>14</v>
      </c>
      <c r="H42" s="5" t="s">
        <v>121</v>
      </c>
    </row>
    <row r="43" spans="1:8" x14ac:dyDescent="0.25">
      <c r="A43" s="106"/>
      <c r="B43" s="107"/>
      <c r="C43" s="7" t="s">
        <v>40</v>
      </c>
      <c r="D43" s="107"/>
      <c r="E43" s="107"/>
      <c r="F43" s="107"/>
      <c r="G43" s="107"/>
      <c r="H43" s="20">
        <f>(1585*1048.8/1264.9)*1.382</f>
        <v>1816.242340105937</v>
      </c>
    </row>
    <row r="44" spans="1:8" ht="25.5" x14ac:dyDescent="0.25">
      <c r="A44" s="106"/>
      <c r="B44" s="107"/>
      <c r="C44" s="7" t="s">
        <v>41</v>
      </c>
      <c r="D44" s="107"/>
      <c r="E44" s="107"/>
      <c r="F44" s="107"/>
      <c r="G44" s="107"/>
      <c r="H44" s="21" t="s">
        <v>125</v>
      </c>
    </row>
    <row r="45" spans="1:8" ht="38.25" x14ac:dyDescent="0.25">
      <c r="A45" s="106"/>
      <c r="B45" s="107"/>
      <c r="C45" s="7" t="s">
        <v>37</v>
      </c>
      <c r="D45" s="107"/>
      <c r="E45" s="107"/>
      <c r="F45" s="107"/>
      <c r="G45" s="107"/>
      <c r="H45" s="20">
        <f>(42*1043/1264.9)*1.382</f>
        <v>47.861405644714985</v>
      </c>
    </row>
    <row r="46" spans="1:8" ht="38.25" x14ac:dyDescent="0.25">
      <c r="A46" s="106"/>
      <c r="B46" s="107"/>
      <c r="C46" s="7" t="s">
        <v>38</v>
      </c>
      <c r="D46" s="107"/>
      <c r="E46" s="107"/>
      <c r="F46" s="107"/>
      <c r="G46" s="107"/>
      <c r="H46" s="9"/>
    </row>
    <row r="47" spans="1:8" ht="38.25" x14ac:dyDescent="0.25">
      <c r="A47" s="106">
        <v>16</v>
      </c>
      <c r="B47" s="107" t="s">
        <v>43</v>
      </c>
      <c r="C47" s="7" t="s">
        <v>44</v>
      </c>
      <c r="D47" s="107" t="s">
        <v>45</v>
      </c>
      <c r="E47" s="107" t="s">
        <v>102</v>
      </c>
      <c r="F47" s="107" t="s">
        <v>90</v>
      </c>
      <c r="G47" s="107" t="s">
        <v>36</v>
      </c>
      <c r="H47" s="123" t="s">
        <v>119</v>
      </c>
    </row>
    <row r="48" spans="1:8" ht="39" thickBot="1" x14ac:dyDescent="0.3">
      <c r="A48" s="118"/>
      <c r="B48" s="119"/>
      <c r="C48" s="14" t="s">
        <v>15</v>
      </c>
      <c r="D48" s="119"/>
      <c r="E48" s="119"/>
      <c r="F48" s="119"/>
      <c r="G48" s="119"/>
      <c r="H48" s="124"/>
    </row>
    <row r="49" spans="1:8" ht="13.5" thickBot="1" x14ac:dyDescent="0.3">
      <c r="A49" s="126" t="s">
        <v>47</v>
      </c>
      <c r="B49" s="127"/>
      <c r="C49" s="127"/>
      <c r="D49" s="127"/>
      <c r="E49" s="127"/>
      <c r="F49" s="127"/>
      <c r="G49" s="22"/>
      <c r="H49" s="21"/>
    </row>
    <row r="50" spans="1:8" ht="38.25" x14ac:dyDescent="0.25">
      <c r="A50" s="108">
        <v>17</v>
      </c>
      <c r="B50" s="109" t="s">
        <v>48</v>
      </c>
      <c r="C50" s="17" t="s">
        <v>39</v>
      </c>
      <c r="D50" s="109" t="s">
        <v>46</v>
      </c>
      <c r="E50" s="109" t="s">
        <v>77</v>
      </c>
      <c r="F50" s="109" t="s">
        <v>90</v>
      </c>
      <c r="G50" s="109" t="s">
        <v>14</v>
      </c>
      <c r="H50" s="23" t="s">
        <v>124</v>
      </c>
    </row>
    <row r="51" spans="1:8" x14ac:dyDescent="0.25">
      <c r="A51" s="106"/>
      <c r="B51" s="107"/>
      <c r="C51" s="7" t="s">
        <v>40</v>
      </c>
      <c r="D51" s="107"/>
      <c r="E51" s="107"/>
      <c r="F51" s="107"/>
      <c r="G51" s="107"/>
      <c r="H51" s="20">
        <f>(67.6*1585/1264.9)*1.382</f>
        <v>117.06520041109967</v>
      </c>
    </row>
    <row r="52" spans="1:8" ht="25.5" x14ac:dyDescent="0.25">
      <c r="A52" s="106"/>
      <c r="B52" s="107"/>
      <c r="C52" s="7" t="s">
        <v>41</v>
      </c>
      <c r="D52" s="107"/>
      <c r="E52" s="107"/>
      <c r="F52" s="107"/>
      <c r="G52" s="107"/>
      <c r="H52" s="21" t="s">
        <v>125</v>
      </c>
    </row>
    <row r="53" spans="1:8" ht="25.5" x14ac:dyDescent="0.25">
      <c r="A53" s="106"/>
      <c r="B53" s="107"/>
      <c r="C53" s="7" t="s">
        <v>49</v>
      </c>
      <c r="D53" s="107"/>
      <c r="E53" s="107"/>
      <c r="F53" s="107"/>
      <c r="G53" s="107"/>
      <c r="H53" s="20">
        <f>(44*1043/1264.9)*1.382</f>
        <v>50.140520199225229</v>
      </c>
    </row>
    <row r="54" spans="1:8" ht="26.25" thickBot="1" x14ac:dyDescent="0.3">
      <c r="A54" s="118"/>
      <c r="B54" s="119"/>
      <c r="C54" s="14" t="s">
        <v>50</v>
      </c>
      <c r="D54" s="119"/>
      <c r="E54" s="119"/>
      <c r="F54" s="119"/>
      <c r="G54" s="119"/>
      <c r="H54" s="24"/>
    </row>
    <row r="55" spans="1:8" ht="13.5" thickBot="1" x14ac:dyDescent="0.3">
      <c r="A55" s="126" t="s">
        <v>86</v>
      </c>
      <c r="B55" s="127"/>
      <c r="C55" s="127"/>
      <c r="D55" s="127"/>
      <c r="E55" s="127"/>
      <c r="F55" s="127"/>
      <c r="G55" s="22"/>
      <c r="H55" s="21"/>
    </row>
    <row r="56" spans="1:8" ht="38.25" x14ac:dyDescent="0.25">
      <c r="A56" s="108">
        <v>18</v>
      </c>
      <c r="B56" s="109" t="s">
        <v>51</v>
      </c>
      <c r="C56" s="17" t="s">
        <v>52</v>
      </c>
      <c r="D56" s="109" t="s">
        <v>54</v>
      </c>
      <c r="E56" s="109" t="s">
        <v>77</v>
      </c>
      <c r="F56" s="109" t="s">
        <v>98</v>
      </c>
      <c r="G56" s="109" t="s">
        <v>55</v>
      </c>
      <c r="H56" s="122">
        <f>(12*1070/1264.9)*1.382</f>
        <v>14.028682109257648</v>
      </c>
    </row>
    <row r="57" spans="1:8" x14ac:dyDescent="0.25">
      <c r="A57" s="106"/>
      <c r="B57" s="107"/>
      <c r="C57" s="7" t="s">
        <v>53</v>
      </c>
      <c r="D57" s="107"/>
      <c r="E57" s="107"/>
      <c r="F57" s="107"/>
      <c r="G57" s="107"/>
      <c r="H57" s="116"/>
    </row>
    <row r="58" spans="1:8" ht="51" x14ac:dyDescent="0.25">
      <c r="A58" s="106">
        <v>19</v>
      </c>
      <c r="B58" s="107" t="s">
        <v>56</v>
      </c>
      <c r="C58" s="7" t="s">
        <v>57</v>
      </c>
      <c r="D58" s="107" t="s">
        <v>106</v>
      </c>
      <c r="E58" s="107" t="s">
        <v>77</v>
      </c>
      <c r="F58" s="107" t="s">
        <v>98</v>
      </c>
      <c r="G58" s="107" t="s">
        <v>55</v>
      </c>
      <c r="H58" s="5" t="s">
        <v>127</v>
      </c>
    </row>
    <row r="59" spans="1:8" x14ac:dyDescent="0.25">
      <c r="A59" s="106"/>
      <c r="B59" s="107"/>
      <c r="C59" s="7" t="s">
        <v>53</v>
      </c>
      <c r="D59" s="107"/>
      <c r="E59" s="107"/>
      <c r="F59" s="107"/>
      <c r="G59" s="107"/>
      <c r="H59" s="9"/>
    </row>
    <row r="60" spans="1:8" ht="13.5" thickBot="1" x14ac:dyDescent="0.3">
      <c r="A60" s="126" t="s">
        <v>19</v>
      </c>
      <c r="B60" s="127"/>
      <c r="C60" s="127"/>
      <c r="D60" s="127"/>
      <c r="E60" s="127"/>
      <c r="F60" s="127"/>
      <c r="G60" s="127"/>
      <c r="H60" s="21"/>
    </row>
    <row r="61" spans="1:8" ht="25.5" x14ac:dyDescent="0.25">
      <c r="A61" s="108">
        <v>20</v>
      </c>
      <c r="B61" s="109" t="s">
        <v>58</v>
      </c>
      <c r="C61" s="17" t="s">
        <v>59</v>
      </c>
      <c r="D61" s="109" t="s">
        <v>60</v>
      </c>
      <c r="E61" s="109" t="s">
        <v>77</v>
      </c>
      <c r="F61" s="109" t="s">
        <v>91</v>
      </c>
      <c r="G61" s="109" t="s">
        <v>14</v>
      </c>
      <c r="H61" s="122">
        <f>(5.3*857/1264.9)*1.382</f>
        <v>4.9625916673254791</v>
      </c>
    </row>
    <row r="62" spans="1:8" ht="38.25" x14ac:dyDescent="0.25">
      <c r="A62" s="106"/>
      <c r="B62" s="107"/>
      <c r="C62" s="7" t="s">
        <v>27</v>
      </c>
      <c r="D62" s="107"/>
      <c r="E62" s="107"/>
      <c r="F62" s="107"/>
      <c r="G62" s="107"/>
      <c r="H62" s="116"/>
    </row>
    <row r="63" spans="1:8" ht="25.5" x14ac:dyDescent="0.25">
      <c r="A63" s="106">
        <v>21</v>
      </c>
      <c r="B63" s="107" t="s">
        <v>104</v>
      </c>
      <c r="C63" s="7" t="s">
        <v>59</v>
      </c>
      <c r="D63" s="107" t="s">
        <v>61</v>
      </c>
      <c r="E63" s="107" t="s">
        <v>77</v>
      </c>
      <c r="F63" s="107" t="s">
        <v>91</v>
      </c>
      <c r="G63" s="107" t="s">
        <v>14</v>
      </c>
      <c r="H63" s="123" t="s">
        <v>122</v>
      </c>
    </row>
    <row r="64" spans="1:8" ht="38.25" x14ac:dyDescent="0.25">
      <c r="A64" s="106"/>
      <c r="B64" s="107"/>
      <c r="C64" s="7" t="s">
        <v>27</v>
      </c>
      <c r="D64" s="107"/>
      <c r="E64" s="107"/>
      <c r="F64" s="107"/>
      <c r="G64" s="107"/>
      <c r="H64" s="124"/>
    </row>
    <row r="65" spans="1:8" ht="25.5" x14ac:dyDescent="0.25">
      <c r="A65" s="106">
        <v>22</v>
      </c>
      <c r="B65" s="107" t="s">
        <v>62</v>
      </c>
      <c r="C65" s="7" t="s">
        <v>33</v>
      </c>
      <c r="D65" s="107" t="s">
        <v>105</v>
      </c>
      <c r="E65" s="107" t="s">
        <v>77</v>
      </c>
      <c r="F65" s="107" t="s">
        <v>98</v>
      </c>
      <c r="G65" s="107" t="s">
        <v>14</v>
      </c>
      <c r="H65" s="115">
        <f>(16.8*7180/1264.9)*1.382</f>
        <v>131.79094631986717</v>
      </c>
    </row>
    <row r="66" spans="1:8" ht="38.25" x14ac:dyDescent="0.25">
      <c r="A66" s="106"/>
      <c r="B66" s="107"/>
      <c r="C66" s="7" t="s">
        <v>22</v>
      </c>
      <c r="D66" s="107"/>
      <c r="E66" s="107"/>
      <c r="F66" s="107"/>
      <c r="G66" s="107"/>
      <c r="H66" s="117"/>
    </row>
    <row r="67" spans="1:8" ht="26.25" thickBot="1" x14ac:dyDescent="0.3">
      <c r="A67" s="118"/>
      <c r="B67" s="119"/>
      <c r="C67" s="14" t="s">
        <v>63</v>
      </c>
      <c r="D67" s="119"/>
      <c r="E67" s="119"/>
      <c r="F67" s="119"/>
      <c r="G67" s="119"/>
      <c r="H67" s="130"/>
    </row>
    <row r="68" spans="1:8" ht="13.5" thickBot="1" x14ac:dyDescent="0.3">
      <c r="A68" s="126" t="s">
        <v>64</v>
      </c>
      <c r="B68" s="127"/>
      <c r="C68" s="127"/>
      <c r="D68" s="127"/>
      <c r="E68" s="127"/>
      <c r="F68" s="127"/>
      <c r="G68" s="22"/>
      <c r="H68" s="21"/>
    </row>
    <row r="69" spans="1:8" ht="51" x14ac:dyDescent="0.25">
      <c r="A69" s="108">
        <v>23</v>
      </c>
      <c r="B69" s="109" t="s">
        <v>65</v>
      </c>
      <c r="C69" s="17" t="s">
        <v>66</v>
      </c>
      <c r="D69" s="17" t="s">
        <v>68</v>
      </c>
      <c r="E69" s="109" t="s">
        <v>77</v>
      </c>
      <c r="F69" s="109" t="s">
        <v>90</v>
      </c>
      <c r="G69" s="109" t="s">
        <v>14</v>
      </c>
      <c r="H69" s="122" t="s">
        <v>126</v>
      </c>
    </row>
    <row r="70" spans="1:8" ht="63.75" x14ac:dyDescent="0.25">
      <c r="A70" s="106"/>
      <c r="B70" s="107"/>
      <c r="C70" s="7" t="s">
        <v>22</v>
      </c>
      <c r="D70" s="7" t="s">
        <v>69</v>
      </c>
      <c r="E70" s="107"/>
      <c r="F70" s="107"/>
      <c r="G70" s="107"/>
      <c r="H70" s="117"/>
    </row>
    <row r="71" spans="1:8" ht="26.25" thickBot="1" x14ac:dyDescent="0.3">
      <c r="A71" s="118"/>
      <c r="B71" s="119"/>
      <c r="C71" s="14" t="s">
        <v>67</v>
      </c>
      <c r="D71" s="25"/>
      <c r="E71" s="119"/>
      <c r="F71" s="119"/>
      <c r="G71" s="119"/>
      <c r="H71" s="130"/>
    </row>
    <row r="72" spans="1:8" x14ac:dyDescent="0.25">
      <c r="B72" s="27" t="s">
        <v>107</v>
      </c>
      <c r="C72" s="28"/>
      <c r="D72" s="27"/>
      <c r="E72" s="27"/>
      <c r="F72" s="27"/>
      <c r="G72" s="27"/>
      <c r="H72" s="29"/>
    </row>
    <row r="73" spans="1:8" ht="15" customHeight="1" x14ac:dyDescent="0.25">
      <c r="A73" s="101" t="s">
        <v>110</v>
      </c>
      <c r="B73" s="101"/>
      <c r="C73" s="101"/>
      <c r="D73" s="27"/>
      <c r="E73" s="27"/>
      <c r="F73" s="27"/>
      <c r="G73" s="27"/>
      <c r="H73" s="29"/>
    </row>
    <row r="74" spans="1:8" ht="15" customHeight="1" x14ac:dyDescent="0.25">
      <c r="A74" s="101" t="s">
        <v>108</v>
      </c>
      <c r="B74" s="101"/>
      <c r="C74" s="101"/>
      <c r="D74" s="27"/>
      <c r="E74" s="27"/>
      <c r="F74" s="27"/>
      <c r="G74" s="27"/>
      <c r="H74" s="29"/>
    </row>
    <row r="75" spans="1:8" ht="15" customHeight="1" x14ac:dyDescent="0.25">
      <c r="A75" s="101" t="s">
        <v>109</v>
      </c>
      <c r="B75" s="101"/>
      <c r="C75" s="101"/>
      <c r="D75" s="27"/>
      <c r="E75" s="27"/>
      <c r="F75" s="27"/>
      <c r="G75" s="27"/>
      <c r="H75" s="29"/>
    </row>
    <row r="76" spans="1:8" x14ac:dyDescent="0.25">
      <c r="B76" s="27"/>
      <c r="C76" s="28"/>
      <c r="D76" s="27"/>
      <c r="E76" s="27"/>
      <c r="F76" s="27"/>
      <c r="G76" s="27"/>
      <c r="H76" s="29"/>
    </row>
    <row r="77" spans="1:8" x14ac:dyDescent="0.25">
      <c r="B77" s="97" t="s">
        <v>111</v>
      </c>
      <c r="C77" s="97"/>
      <c r="D77" s="97"/>
      <c r="E77" s="97"/>
      <c r="F77" s="97"/>
      <c r="G77" s="97"/>
      <c r="H77" s="97"/>
    </row>
    <row r="78" spans="1:8" x14ac:dyDescent="0.25">
      <c r="B78" s="98" t="s">
        <v>116</v>
      </c>
      <c r="C78" s="98"/>
      <c r="D78" s="98"/>
      <c r="E78" s="98"/>
      <c r="F78" s="98"/>
      <c r="G78" s="98"/>
      <c r="H78" s="98"/>
    </row>
    <row r="79" spans="1:8" x14ac:dyDescent="0.25">
      <c r="B79" s="27"/>
      <c r="C79" s="28"/>
      <c r="D79" s="27"/>
      <c r="E79" s="27"/>
      <c r="F79" s="27"/>
      <c r="G79" s="27"/>
      <c r="H79" s="29"/>
    </row>
    <row r="80" spans="1:8" x14ac:dyDescent="0.25">
      <c r="B80" s="27"/>
      <c r="C80" s="28"/>
      <c r="D80" s="27"/>
      <c r="E80" s="27"/>
      <c r="F80" s="27"/>
      <c r="G80" s="27"/>
      <c r="H80" s="29"/>
    </row>
    <row r="81" spans="2:8" x14ac:dyDescent="0.25">
      <c r="B81" s="99" t="s">
        <v>112</v>
      </c>
      <c r="C81" s="99"/>
      <c r="D81" s="99"/>
      <c r="E81" s="99"/>
      <c r="F81" s="99"/>
      <c r="G81" s="99"/>
      <c r="H81" s="99"/>
    </row>
    <row r="82" spans="2:8" x14ac:dyDescent="0.25">
      <c r="B82" s="99" t="s">
        <v>115</v>
      </c>
      <c r="C82" s="99"/>
      <c r="D82" s="99"/>
      <c r="E82" s="99"/>
      <c r="F82" s="99"/>
      <c r="G82" s="99"/>
      <c r="H82" s="99"/>
    </row>
    <row r="83" spans="2:8" x14ac:dyDescent="0.25">
      <c r="B83" s="99" t="s">
        <v>113</v>
      </c>
      <c r="C83" s="99"/>
      <c r="D83" s="99"/>
      <c r="E83" s="99"/>
      <c r="F83" s="99"/>
      <c r="G83" s="99"/>
      <c r="H83" s="99"/>
    </row>
    <row r="84" spans="2:8" x14ac:dyDescent="0.25">
      <c r="B84" s="99" t="s">
        <v>114</v>
      </c>
      <c r="C84" s="99"/>
      <c r="D84" s="99"/>
      <c r="E84" s="99"/>
      <c r="F84" s="99"/>
      <c r="G84" s="99"/>
      <c r="H84" s="99"/>
    </row>
    <row r="85" spans="2:8" x14ac:dyDescent="0.25">
      <c r="B85" s="96"/>
      <c r="C85" s="96"/>
      <c r="D85" s="96"/>
      <c r="E85" s="96"/>
      <c r="F85" s="96"/>
      <c r="G85" s="96"/>
      <c r="H85" s="96"/>
    </row>
  </sheetData>
  <mergeCells count="154">
    <mergeCell ref="F2:H2"/>
    <mergeCell ref="F3:H3"/>
    <mergeCell ref="F4:H4"/>
    <mergeCell ref="F5:H5"/>
    <mergeCell ref="F6:H6"/>
    <mergeCell ref="B85:H85"/>
    <mergeCell ref="B77:H77"/>
    <mergeCell ref="B78:H78"/>
    <mergeCell ref="B81:H81"/>
    <mergeCell ref="B82:H82"/>
    <mergeCell ref="B83:H83"/>
    <mergeCell ref="B84:H84"/>
    <mergeCell ref="H65:H67"/>
    <mergeCell ref="A68:F68"/>
    <mergeCell ref="A69:A71"/>
    <mergeCell ref="B69:B71"/>
    <mergeCell ref="E69:E71"/>
    <mergeCell ref="F69:F71"/>
    <mergeCell ref="G69:G71"/>
    <mergeCell ref="H69:H71"/>
    <mergeCell ref="A65:A67"/>
    <mergeCell ref="B65:B67"/>
    <mergeCell ref="D65:D67"/>
    <mergeCell ref="E65:E67"/>
    <mergeCell ref="F65:F67"/>
    <mergeCell ref="G65:G67"/>
    <mergeCell ref="H61:H62"/>
    <mergeCell ref="A63:A64"/>
    <mergeCell ref="B63:B64"/>
    <mergeCell ref="D63:D64"/>
    <mergeCell ref="E63:E64"/>
    <mergeCell ref="F63:F64"/>
    <mergeCell ref="G63:G64"/>
    <mergeCell ref="H63:H64"/>
    <mergeCell ref="A60:G60"/>
    <mergeCell ref="A61:A62"/>
    <mergeCell ref="B61:B62"/>
    <mergeCell ref="D61:D62"/>
    <mergeCell ref="E61:E62"/>
    <mergeCell ref="F61:F62"/>
    <mergeCell ref="G61:G62"/>
    <mergeCell ref="G56:G57"/>
    <mergeCell ref="H56:H57"/>
    <mergeCell ref="A58:A59"/>
    <mergeCell ref="B58:B59"/>
    <mergeCell ref="D58:D59"/>
    <mergeCell ref="E58:E59"/>
    <mergeCell ref="F58:F59"/>
    <mergeCell ref="G58:G59"/>
    <mergeCell ref="A56:A57"/>
    <mergeCell ref="B56:B57"/>
    <mergeCell ref="D56:D57"/>
    <mergeCell ref="E56:E57"/>
    <mergeCell ref="F56:F57"/>
    <mergeCell ref="H38:H39"/>
    <mergeCell ref="A40:A41"/>
    <mergeCell ref="B40:B41"/>
    <mergeCell ref="D40:D41"/>
    <mergeCell ref="E40:E41"/>
    <mergeCell ref="F40:F41"/>
    <mergeCell ref="G40:G41"/>
    <mergeCell ref="H40:H41"/>
    <mergeCell ref="A55:F55"/>
    <mergeCell ref="G38:G39"/>
    <mergeCell ref="H47:H48"/>
    <mergeCell ref="A49:F49"/>
    <mergeCell ref="A50:A54"/>
    <mergeCell ref="B50:B54"/>
    <mergeCell ref="D50:D54"/>
    <mergeCell ref="E50:E54"/>
    <mergeCell ref="F50:F54"/>
    <mergeCell ref="G50:G54"/>
    <mergeCell ref="A47:A48"/>
    <mergeCell ref="B47:B48"/>
    <mergeCell ref="D47:D48"/>
    <mergeCell ref="E47:E48"/>
    <mergeCell ref="F47:F48"/>
    <mergeCell ref="G47:G48"/>
    <mergeCell ref="A34:A35"/>
    <mergeCell ref="B34:B35"/>
    <mergeCell ref="D34:D35"/>
    <mergeCell ref="E34:E35"/>
    <mergeCell ref="F34:F35"/>
    <mergeCell ref="G34:G35"/>
    <mergeCell ref="A42:A46"/>
    <mergeCell ref="B42:B46"/>
    <mergeCell ref="D42:D46"/>
    <mergeCell ref="E42:E46"/>
    <mergeCell ref="F42:F46"/>
    <mergeCell ref="G42:G46"/>
    <mergeCell ref="H30:H31"/>
    <mergeCell ref="A32:A33"/>
    <mergeCell ref="B32:B33"/>
    <mergeCell ref="D32:D33"/>
    <mergeCell ref="E32:E33"/>
    <mergeCell ref="F32:F33"/>
    <mergeCell ref="G32:G33"/>
    <mergeCell ref="H32:H33"/>
    <mergeCell ref="G27:G29"/>
    <mergeCell ref="A30:A31"/>
    <mergeCell ref="B30:B31"/>
    <mergeCell ref="D30:D31"/>
    <mergeCell ref="E30:E31"/>
    <mergeCell ref="F30:F31"/>
    <mergeCell ref="G30:G31"/>
    <mergeCell ref="H15:H16"/>
    <mergeCell ref="A20:F20"/>
    <mergeCell ref="A21:A23"/>
    <mergeCell ref="B21:B23"/>
    <mergeCell ref="D21:D23"/>
    <mergeCell ref="E21:E23"/>
    <mergeCell ref="F21:F23"/>
    <mergeCell ref="G21:G23"/>
    <mergeCell ref="H21:H23"/>
    <mergeCell ref="A15:A16"/>
    <mergeCell ref="B15:B16"/>
    <mergeCell ref="D15:D16"/>
    <mergeCell ref="E15:E16"/>
    <mergeCell ref="F15:F16"/>
    <mergeCell ref="G15:G16"/>
    <mergeCell ref="G17:G18"/>
    <mergeCell ref="A8:H8"/>
    <mergeCell ref="A9:A10"/>
    <mergeCell ref="B9:B10"/>
    <mergeCell ref="C9:C10"/>
    <mergeCell ref="D9:D10"/>
    <mergeCell ref="E9:E10"/>
    <mergeCell ref="F9:F10"/>
    <mergeCell ref="G9:G10"/>
    <mergeCell ref="H9:H10"/>
    <mergeCell ref="A73:C73"/>
    <mergeCell ref="A74:C74"/>
    <mergeCell ref="A75:C75"/>
    <mergeCell ref="A11:G11"/>
    <mergeCell ref="A12:G12"/>
    <mergeCell ref="A13:A14"/>
    <mergeCell ref="B13:B14"/>
    <mergeCell ref="D13:D14"/>
    <mergeCell ref="E13:E14"/>
    <mergeCell ref="F13:F14"/>
    <mergeCell ref="G13:G14"/>
    <mergeCell ref="A26:F26"/>
    <mergeCell ref="A27:A29"/>
    <mergeCell ref="B27:B29"/>
    <mergeCell ref="D27:D29"/>
    <mergeCell ref="E27:E29"/>
    <mergeCell ref="F27:F29"/>
    <mergeCell ref="A36:G36"/>
    <mergeCell ref="A37:G37"/>
    <mergeCell ref="A38:A39"/>
    <mergeCell ref="B38:B39"/>
    <mergeCell ref="D38:D39"/>
    <mergeCell ref="E38:E39"/>
    <mergeCell ref="F38:F39"/>
  </mergeCells>
  <pageMargins left="0.11811023622047244" right="0.11811023622047244" top="0.11811023622047244" bottom="0.11811023622047244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Огарева 18</vt:lpstr>
      <vt:lpstr>Огарева 21</vt:lpstr>
      <vt:lpstr>Огарева 21а</vt:lpstr>
      <vt:lpstr>Огарева 23</vt:lpstr>
      <vt:lpstr>Огарева 29</vt:lpstr>
      <vt:lpstr>Огарева 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2022-03-09T12:36:29Z</cp:lastPrinted>
  <dcterms:created xsi:type="dcterms:W3CDTF">2017-03-11T10:48:09Z</dcterms:created>
  <dcterms:modified xsi:type="dcterms:W3CDTF">2025-03-13T06:34:51Z</dcterms:modified>
</cp:coreProperties>
</file>